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drawings/drawing7.xml" ContentType="application/vnd.openxmlformats-officedocument.drawing+xml"/>
  <Override PartName="/xl/charts/chart7.xml" ContentType="application/vnd.openxmlformats-officedocument.drawingml.chart+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xml"/>
  <Override PartName="/xl/charts/chart9.xml" ContentType="application/vnd.openxmlformats-officedocument.drawingml.chart+xml"/>
  <Override PartName="/xl/drawings/drawing10.xml" ContentType="application/vnd.openxmlformats-officedocument.drawing+xml"/>
  <Override PartName="/xl/charts/chart10.xml" ContentType="application/vnd.openxmlformats-officedocument.drawingml.chart+xml"/>
  <Override PartName="/xl/drawings/drawing11.xml" ContentType="application/vnd.openxmlformats-officedocument.drawing+xml"/>
  <Override PartName="/xl/charts/chart11.xml" ContentType="application/vnd.openxmlformats-officedocument.drawingml.chart+xml"/>
  <Override PartName="/xl/drawings/drawing12.xml" ContentType="application/vnd.openxmlformats-officedocument.drawing+xml"/>
  <Override PartName="/xl/charts/chart12.xml" ContentType="application/vnd.openxmlformats-officedocument.drawingml.chart+xml"/>
  <Override PartName="/xl/drawings/drawing13.xml" ContentType="application/vnd.openxmlformats-officedocument.drawing+xml"/>
  <Override PartName="/xl/charts/chart13.xml" ContentType="application/vnd.openxmlformats-officedocument.drawingml.chart+xml"/>
  <Override PartName="/xl/drawings/drawing14.xml" ContentType="application/vnd.openxmlformats-officedocument.drawing+xml"/>
  <Override PartName="/xl/charts/chart14.xml" ContentType="application/vnd.openxmlformats-officedocument.drawingml.chart+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drawings/drawing18.xml" ContentType="application/vnd.openxmlformats-officedocument.drawing+xml"/>
  <Override PartName="/xl/charts/chart18.xml" ContentType="application/vnd.openxmlformats-officedocument.drawingml.chart+xml"/>
  <Override PartName="/xl/drawings/drawing19.xml" ContentType="application/vnd.openxmlformats-officedocument.drawing+xml"/>
  <Override PartName="/xl/charts/chart19.xml" ContentType="application/vnd.openxmlformats-officedocument.drawingml.chart+xml"/>
  <Override PartName="/xl/drawings/drawing20.xml" ContentType="application/vnd.openxmlformats-officedocument.drawing+xml"/>
  <Override PartName="/xl/charts/chart20.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8"/>
  <workbookPr/>
  <mc:AlternateContent xmlns:mc="http://schemas.openxmlformats.org/markup-compatibility/2006">
    <mc:Choice Requires="x15">
      <x15ac:absPath xmlns:x15ac="http://schemas.microsoft.com/office/spreadsheetml/2010/11/ac" url="https://intranet.coveredca.com/planManagement/PMDI/PC/2022 Amendment2023 Refresh/PY_2022_Certification_Application_18_19/Attachments/"/>
    </mc:Choice>
  </mc:AlternateContent>
  <xr:revisionPtr revIDLastSave="0" documentId="13_ncr:1_{D9A6F5E9-FBB0-43F2-B44F-BC32AF56DC98}" xr6:coauthVersionLast="36" xr6:coauthVersionMax="44" xr10:uidLastSave="{00000000-0000-0000-0000-000000000000}"/>
  <bookViews>
    <workbookView xWindow="28680" yWindow="-120" windowWidth="29040" windowHeight="15840" tabRatio="895" activeTab="22" xr2:uid="{00000000-000D-0000-FFFF-FFFF00000000}"/>
  </bookViews>
  <sheets>
    <sheet name="Instructions" sheetId="10" r:id="rId1"/>
    <sheet name="19.2.2.1" sheetId="1" r:id="rId2"/>
    <sheet name="19.2.3.1 (HMO)" sheetId="23" r:id="rId3"/>
    <sheet name="19.2.3.1 (PPO)" sheetId="36" r:id="rId4"/>
    <sheet name="19.2.3.1 (EPO)" sheetId="37" r:id="rId5"/>
    <sheet name="19.2.3.1 (Other)" sheetId="47" r:id="rId6"/>
    <sheet name="19.2.3.2 (HMO)" sheetId="38" r:id="rId7"/>
    <sheet name="19.2.3.2 (PPO)" sheetId="48" r:id="rId8"/>
    <sheet name="19.2.3.2 (EPO)" sheetId="49" r:id="rId9"/>
    <sheet name="19.2.3.2 (Other)" sheetId="50" r:id="rId10"/>
    <sheet name="19.2.3.3" sheetId="39" r:id="rId11"/>
    <sheet name="19.2.4.1 (HMO)" sheetId="44" r:id="rId12"/>
    <sheet name="19.2.4.1 (PPO)" sheetId="51" r:id="rId13"/>
    <sheet name="19.2.4.1 (EPO)" sheetId="52" r:id="rId14"/>
    <sheet name="19.2.4.1 (Other)" sheetId="53" r:id="rId15"/>
    <sheet name="19.2.5.2" sheetId="26" r:id="rId16"/>
    <sheet name="19.2.5.3" sheetId="30" r:id="rId17"/>
    <sheet name="19.2.6.1 (HMO)" sheetId="32" r:id="rId18"/>
    <sheet name="19.2.6.1 (PPO)" sheetId="40" r:id="rId19"/>
    <sheet name="19.2.6.1 (EPO)" sheetId="41" r:id="rId20"/>
    <sheet name="19.2.6.2 (HMO)" sheetId="33" r:id="rId21"/>
    <sheet name="19.2.6.2 (PPO)" sheetId="42" r:id="rId22"/>
    <sheet name="19.2.6.2 (EPO)" sheetId="43" r:id="rId23"/>
  </sheets>
  <definedNames>
    <definedName name="_19.2.4.1">OFFSET([0]!Obs,0,1)</definedName>
    <definedName name="Data" localSheetId="1">OFFSET('19.2.2.1'!Obs,0,1)</definedName>
    <definedName name="Data" localSheetId="4">OFFSET('19.2.3.1 (EPO)'!Obs,0,1)</definedName>
    <definedName name="Data" localSheetId="2">OFFSET('19.2.3.1 (HMO)'!Obs,0,1)</definedName>
    <definedName name="Data" localSheetId="5">OFFSET('19.2.3.1 (Other)'!Obs,0,1)</definedName>
    <definedName name="Data" localSheetId="3">OFFSET('19.2.3.1 (PPO)'!Obs,0,1)</definedName>
    <definedName name="Data" localSheetId="8">OFFSET('19.2.3.2 (EPO)'!Obs,0,1)</definedName>
    <definedName name="Data" localSheetId="6">OFFSET('19.2.3.2 (HMO)'!Obs,0,1)</definedName>
    <definedName name="Data" localSheetId="9">OFFSET('19.2.3.2 (Other)'!Obs,0,1)</definedName>
    <definedName name="Data" localSheetId="7">OFFSET('19.2.3.2 (PPO)'!Obs,0,1)</definedName>
    <definedName name="Data" localSheetId="10">OFFSET('19.2.3.3'!Obs,0,1)</definedName>
    <definedName name="Data" localSheetId="13">OFFSET('19.2.4.1 (EPO)'!Obs,0,1)</definedName>
    <definedName name="Data" localSheetId="11">OFFSET('19.2.4.1 (HMO)'!Obs,0,1)</definedName>
    <definedName name="Data" localSheetId="14">OFFSET('19.2.4.1 (Other)'!Obs,0,1)</definedName>
    <definedName name="Data" localSheetId="12">OFFSET('19.2.4.1 (PPO)'!Obs,0,1)</definedName>
    <definedName name="Data" localSheetId="15">OFFSET('19.2.5.2'!Obs,0,1)</definedName>
    <definedName name="Data" localSheetId="16">OFFSET('19.2.5.3'!Obs,0,1)</definedName>
    <definedName name="Data" localSheetId="19">OFFSET('19.2.6.1 (EPO)'!Obs,0,1)</definedName>
    <definedName name="Data" localSheetId="17">OFFSET('19.2.6.1 (HMO)'!Obs,0,1)</definedName>
    <definedName name="Data" localSheetId="18">OFFSET('19.2.6.1 (PPO)'!Obs,0,1)</definedName>
    <definedName name="Data" localSheetId="22">OFFSET('19.2.6.2 (EPO)'!Obs,0,1)</definedName>
    <definedName name="Data" localSheetId="20">OFFSET('19.2.6.2 (HMO)'!Obs,0,1)</definedName>
    <definedName name="Data" localSheetId="21">OFFSET('19.2.6.2 (PPO)'!Obs,0,1)</definedName>
    <definedName name="Data">OFFSET([0]!Obs,0,1)</definedName>
    <definedName name="Extend" localSheetId="1">OFFSET('19.2.2.1'!Obs,0,4)</definedName>
    <definedName name="Extend" localSheetId="4">OFFSET('19.2.3.1 (EPO)'!Obs,0,4)</definedName>
    <definedName name="Extend" localSheetId="2">OFFSET('19.2.3.1 (HMO)'!Obs,0,4)</definedName>
    <definedName name="Extend" localSheetId="5">OFFSET('19.2.3.1 (Other)'!Obs,0,4)</definedName>
    <definedName name="Extend" localSheetId="3">OFFSET('19.2.3.1 (PPO)'!Obs,0,4)</definedName>
    <definedName name="Extend" localSheetId="8">OFFSET('19.2.3.2 (EPO)'!Obs,0,4)</definedName>
    <definedName name="Extend" localSheetId="6">OFFSET('19.2.3.2 (HMO)'!Obs,0,4)</definedName>
    <definedName name="Extend" localSheetId="9">OFFSET('19.2.3.2 (Other)'!Obs,0,4)</definedName>
    <definedName name="Extend" localSheetId="7">OFFSET('19.2.3.2 (PPO)'!Obs,0,4)</definedName>
    <definedName name="Extend" localSheetId="10">OFFSET('19.2.3.3'!Obs,0,4)</definedName>
    <definedName name="Extend" localSheetId="13">OFFSET('19.2.4.1 (EPO)'!Obs,0,4)</definedName>
    <definedName name="Extend" localSheetId="11">OFFSET('19.2.4.1 (HMO)'!Obs,0,4)</definedName>
    <definedName name="Extend" localSheetId="14">OFFSET('19.2.4.1 (Other)'!Obs,0,4)</definedName>
    <definedName name="Extend" localSheetId="12">OFFSET('19.2.4.1 (PPO)'!Obs,0,4)</definedName>
    <definedName name="Extend" localSheetId="15">OFFSET('19.2.5.2'!Obs,0,4)</definedName>
    <definedName name="Extend" localSheetId="16">OFFSET('19.2.5.3'!Obs,0,4)</definedName>
    <definedName name="Extend" localSheetId="19">OFFSET('19.2.6.1 (EPO)'!Obs,0,4)</definedName>
    <definedName name="Extend" localSheetId="17">OFFSET('19.2.6.1 (HMO)'!Obs,0,4)</definedName>
    <definedName name="Extend" localSheetId="18">OFFSET('19.2.6.1 (PPO)'!Obs,0,4)</definedName>
    <definedName name="Extend" localSheetId="22">OFFSET('19.2.6.2 (EPO)'!Obs,0,4)</definedName>
    <definedName name="Extend" localSheetId="20">OFFSET('19.2.6.2 (HMO)'!Obs,0,4)</definedName>
    <definedName name="Extend" localSheetId="21">OFFSET('19.2.6.2 (PPO)'!Obs,0,4)</definedName>
    <definedName name="Extend">OFFSET([0]!Obs,0,4)</definedName>
    <definedName name="Goal" localSheetId="1">OFFSET('19.2.2.1'!Obs,0,3)</definedName>
    <definedName name="Goal" localSheetId="4">OFFSET('19.2.3.1 (EPO)'!Obs,0,3)</definedName>
    <definedName name="Goal" localSheetId="2">OFFSET('19.2.3.1 (HMO)'!Obs,0,3)</definedName>
    <definedName name="Goal" localSheetId="5">OFFSET('19.2.3.1 (Other)'!Obs,0,3)</definedName>
    <definedName name="Goal" localSheetId="3">OFFSET('19.2.3.1 (PPO)'!Obs,0,3)</definedName>
    <definedName name="Goal" localSheetId="8">OFFSET('19.2.3.2 (EPO)'!Obs,0,3)</definedName>
    <definedName name="Goal" localSheetId="6">OFFSET('19.2.3.2 (HMO)'!Obs,0,3)</definedName>
    <definedName name="Goal" localSheetId="9">OFFSET('19.2.3.2 (Other)'!Obs,0,3)</definedName>
    <definedName name="Goal" localSheetId="7">OFFSET('19.2.3.2 (PPO)'!Obs,0,3)</definedName>
    <definedName name="Goal" localSheetId="10">OFFSET('19.2.3.3'!Obs,0,3)</definedName>
    <definedName name="Goal" localSheetId="13">OFFSET('19.2.4.1 (EPO)'!Obs,0,3)</definedName>
    <definedName name="Goal" localSheetId="11">OFFSET('19.2.4.1 (HMO)'!Obs,0,3)</definedName>
    <definedName name="Goal" localSheetId="14">OFFSET('19.2.4.1 (Other)'!Obs,0,3)</definedName>
    <definedName name="Goal" localSheetId="12">OFFSET('19.2.4.1 (PPO)'!Obs,0,3)</definedName>
    <definedName name="Goal" localSheetId="15">OFFSET('19.2.5.2'!Obs,0,3)</definedName>
    <definedName name="Goal" localSheetId="16">OFFSET('19.2.5.3'!Obs,0,3)</definedName>
    <definedName name="Goal" localSheetId="19">OFFSET('19.2.6.1 (EPO)'!Obs,0,3)</definedName>
    <definedName name="Goal" localSheetId="17">OFFSET('19.2.6.1 (HMO)'!Obs,0,3)</definedName>
    <definedName name="Goal" localSheetId="18">OFFSET('19.2.6.1 (PPO)'!Obs,0,3)</definedName>
    <definedName name="Goal" localSheetId="22">OFFSET('19.2.6.2 (EPO)'!Obs,0,3)</definedName>
    <definedName name="Goal" localSheetId="20">OFFSET('19.2.6.2 (HMO)'!Obs,0,3)</definedName>
    <definedName name="Goal" localSheetId="21">OFFSET('19.2.6.2 (PPO)'!Obs,0,3)</definedName>
    <definedName name="Median" localSheetId="1">OFFSET('19.2.2.1'!Obs,0,2)</definedName>
    <definedName name="Median" localSheetId="4">OFFSET('19.2.3.1 (EPO)'!Obs,0,2)</definedName>
    <definedName name="Median" localSheetId="2">OFFSET('19.2.3.1 (HMO)'!Obs,0,2)</definedName>
    <definedName name="Median" localSheetId="5">OFFSET('19.2.3.1 (Other)'!Obs,0,2)</definedName>
    <definedName name="Median" localSheetId="3">OFFSET('19.2.3.1 (PPO)'!Obs,0,2)</definedName>
    <definedName name="Median" localSheetId="8">OFFSET('19.2.3.2 (EPO)'!Obs,0,2)</definedName>
    <definedName name="Median" localSheetId="6">OFFSET('19.2.3.2 (HMO)'!Obs,0,2)</definedName>
    <definedName name="Median" localSheetId="9">OFFSET('19.2.3.2 (Other)'!Obs,0,2)</definedName>
    <definedName name="Median" localSheetId="7">OFFSET('19.2.3.2 (PPO)'!Obs,0,2)</definedName>
    <definedName name="Median" localSheetId="10">OFFSET('19.2.3.3'!Obs,0,2)</definedName>
    <definedName name="Median" localSheetId="13">OFFSET('19.2.4.1 (EPO)'!Obs,0,2)</definedName>
    <definedName name="Median" localSheetId="11">OFFSET('19.2.4.1 (HMO)'!Obs,0,2)</definedName>
    <definedName name="Median" localSheetId="14">OFFSET('19.2.4.1 (Other)'!Obs,0,2)</definedName>
    <definedName name="Median" localSheetId="12">OFFSET('19.2.4.1 (PPO)'!Obs,0,2)</definedName>
    <definedName name="Median" localSheetId="15">OFFSET('19.2.5.2'!Obs,0,2)</definedName>
    <definedName name="Median" localSheetId="16">OFFSET('19.2.5.3'!Obs,0,2)</definedName>
    <definedName name="Median" localSheetId="19">OFFSET('19.2.6.1 (EPO)'!Obs,0,2)</definedName>
    <definedName name="Median" localSheetId="17">OFFSET('19.2.6.1 (HMO)'!Obs,0,2)</definedName>
    <definedName name="Median" localSheetId="18">OFFSET('19.2.6.1 (PPO)'!Obs,0,2)</definedName>
    <definedName name="Median" localSheetId="22">OFFSET('19.2.6.2 (EPO)'!Obs,0,2)</definedName>
    <definedName name="Median" localSheetId="20">OFFSET('19.2.6.2 (HMO)'!Obs,0,2)</definedName>
    <definedName name="Median" localSheetId="21">OFFSET('19.2.6.2 (PPO)'!Obs,0,2)</definedName>
    <definedName name="Obs" localSheetId="1">OFFSET('19.2.2.1'!$B$7,1,0,MAX(1,COUNTA('19.2.2.1'!$B$8:$B$13)),1)</definedName>
    <definedName name="Obs" localSheetId="4">OFFSET('19.2.3.1 (EPO)'!$B$10,1,0,MAX(1,COUNTA('19.2.3.1 (EPO)'!$B$11:$B$16)),1)</definedName>
    <definedName name="Obs" localSheetId="2">OFFSET('19.2.3.1 (HMO)'!$B$10,1,0,MAX(1,COUNTA('19.2.3.1 (HMO)'!$B$11:$B$16)),1)</definedName>
    <definedName name="Obs" localSheetId="5">OFFSET('19.2.3.1 (Other)'!$B$10,1,0,MAX(1,COUNTA('19.2.3.1 (Other)'!$B$11:$B$16)),1)</definedName>
    <definedName name="Obs" localSheetId="3">OFFSET('19.2.3.1 (PPO)'!$B$10,1,0,MAX(1,COUNTA('19.2.3.1 (PPO)'!$B$11:$B$16)),1)</definedName>
    <definedName name="Obs" localSheetId="8">OFFSET('19.2.3.2 (EPO)'!$B$10,1,0,MAX(1,COUNTA('19.2.3.2 (EPO)'!$B$11:$B$15)),1)</definedName>
    <definedName name="Obs" localSheetId="6">OFFSET('19.2.3.2 (HMO)'!$B$10,1,0,MAX(1,COUNTA('19.2.3.2 (HMO)'!$B$11:$B$15)),1)</definedName>
    <definedName name="Obs" localSheetId="9">OFFSET('19.2.3.2 (Other)'!$B$10,1,0,MAX(1,COUNTA('19.2.3.2 (Other)'!$B$11:$B$15)),1)</definedName>
    <definedName name="Obs" localSheetId="7">OFFSET('19.2.3.2 (PPO)'!$B$10,1,0,MAX(1,COUNTA('19.2.3.2 (PPO)'!$B$11:$B$15)),1)</definedName>
    <definedName name="Obs" localSheetId="10">OFFSET('19.2.3.3'!$B$15,1,0,MAX(1,COUNTA('19.2.3.3'!$B$16:$B$21)),1)</definedName>
    <definedName name="Obs" localSheetId="13">OFFSET('19.2.4.1 (EPO)'!$B$11,1,0,MAX(1,COUNTA('19.2.4.1 (EPO)'!$B$12:$B$16)),1)</definedName>
    <definedName name="Obs" localSheetId="11">OFFSET('19.2.4.1 (HMO)'!$B$11,1,0,MAX(1,COUNTA('19.2.4.1 (HMO)'!$B$12:$B$16)),1)</definedName>
    <definedName name="Obs" localSheetId="14">OFFSET('19.2.4.1 (Other)'!$B$11,1,0,MAX(1,COUNTA('19.2.4.1 (Other)'!$B$12:$B$16)),1)</definedName>
    <definedName name="Obs" localSheetId="12">OFFSET('19.2.4.1 (PPO)'!$B$11,1,0,MAX(1,COUNTA('19.2.4.1 (PPO)'!$B$12:$B$16)),1)</definedName>
    <definedName name="Obs" localSheetId="15">OFFSET('19.2.5.2'!$B$10,1,0,MAX(1,COUNTA('19.2.5.2'!$B$11:$B$16)),1)</definedName>
    <definedName name="Obs" localSheetId="16">OFFSET('19.2.5.3'!$B$14,1,0,MAX(1,COUNTA('19.2.5.3'!$B$15:$B$20)),1)</definedName>
    <definedName name="Obs" localSheetId="19">OFFSET('19.2.6.1 (EPO)'!$B$11,1,0,MAX(1,COUNTA('19.2.6.1 (EPO)'!$B$12:$B$17)),1)</definedName>
    <definedName name="Obs" localSheetId="17">OFFSET('19.2.6.1 (HMO)'!$B$11,1,0,MAX(1,COUNTA('19.2.6.1 (HMO)'!$B$12:$B$17)),1)</definedName>
    <definedName name="Obs" localSheetId="18">OFFSET('19.2.6.1 (PPO)'!$B$11,1,0,MAX(1,COUNTA('19.2.6.1 (PPO)'!$B$12:$B$17)),1)</definedName>
    <definedName name="Obs" localSheetId="22">OFFSET('19.2.6.2 (EPO)'!$B$10,1,0,MAX(1,COUNTA('19.2.6.2 (EPO)'!$B$11:$B$16)),1)</definedName>
    <definedName name="Obs" localSheetId="20">OFFSET('19.2.6.2 (HMO)'!$B$10,1,0,MAX(1,COUNTA('19.2.6.2 (HMO)'!$B$11:$B$16)),1)</definedName>
    <definedName name="Obs" localSheetId="21">OFFSET('19.2.6.2 (PPO)'!$B$10,1,0,MAX(1,COUNTA('19.2.6.2 (PPO)'!$B$11:$B$16)),1)</definedName>
    <definedName name="Obs">OFFSET(#REF!,1,0,MAX(1,COUNTA(#REF!)),1)</definedName>
    <definedName name="Phase1" localSheetId="1">OFFSET('19.2.2.1'!Data,0,0,IF(COUNTA('19.2.2.1'!Extend)=0,ROWS('19.2.2.1'!Data),SUM(--NOT(ISBLANK('19.2.2.1'!Extend))*(ROW('19.2.2.1'!Obs)-ROW('19.2.2.1'!$B$8)+1))),1)</definedName>
    <definedName name="Phase1" localSheetId="4">OFFSET('19.2.3.1 (EPO)'!Data,0,0,IF(COUNTA('19.2.3.1 (EPO)'!Extend)=0,ROWS('19.2.3.1 (EPO)'!Data),SUM(--NOT(ISBLANK('19.2.3.1 (EPO)'!Extend))*(ROW('19.2.3.1 (EPO)'!Obs)-ROW('19.2.3.1 (EPO)'!$B$11)+1))),1)</definedName>
    <definedName name="Phase1" localSheetId="2">OFFSET('19.2.3.1 (HMO)'!Data,0,0,IF(COUNTA('19.2.3.1 (HMO)'!Extend)=0,ROWS('19.2.3.1 (HMO)'!Data),SUM(--NOT(ISBLANK('19.2.3.1 (HMO)'!Extend))*(ROW('19.2.3.1 (HMO)'!Obs)-ROW('19.2.3.1 (HMO)'!$B$11)+1))),1)</definedName>
    <definedName name="Phase1" localSheetId="5">OFFSET('19.2.3.1 (Other)'!Data,0,0,IF(COUNTA('19.2.3.1 (Other)'!Extend)=0,ROWS('19.2.3.1 (Other)'!Data),SUM(--NOT(ISBLANK('19.2.3.1 (Other)'!Extend))*(ROW('19.2.3.1 (Other)'!Obs)-ROW('19.2.3.1 (Other)'!$B$11)+1))),1)</definedName>
    <definedName name="Phase1" localSheetId="3">OFFSET('19.2.3.1 (PPO)'!Data,0,0,IF(COUNTA('19.2.3.1 (PPO)'!Extend)=0,ROWS('19.2.3.1 (PPO)'!Data),SUM(--NOT(ISBLANK('19.2.3.1 (PPO)'!Extend))*(ROW('19.2.3.1 (PPO)'!Obs)-ROW('19.2.3.1 (PPO)'!$B$11)+1))),1)</definedName>
    <definedName name="Phase1" localSheetId="8">OFFSET('19.2.3.2 (EPO)'!Data,0,0,IF(COUNTA('19.2.3.2 (EPO)'!Extend)=0,ROWS('19.2.3.2 (EPO)'!Data),SUM(--NOT(ISBLANK('19.2.3.2 (EPO)'!Extend))*(ROW('19.2.3.2 (EPO)'!Obs)-ROW('19.2.3.2 (EPO)'!#REF!)+1))),1)</definedName>
    <definedName name="Phase1" localSheetId="6">OFFSET('19.2.3.2 (HMO)'!Data,0,0,IF(COUNTA('19.2.3.2 (HMO)'!Extend)=0,ROWS('19.2.3.2 (HMO)'!Data),SUM(--NOT(ISBLANK('19.2.3.2 (HMO)'!Extend))*(ROW('19.2.3.2 (HMO)'!Obs)-ROW('19.2.3.2 (HMO)'!#REF!)+1))),1)</definedName>
    <definedName name="Phase1" localSheetId="9">OFFSET('19.2.3.2 (Other)'!Data,0,0,IF(COUNTA('19.2.3.2 (Other)'!Extend)=0,ROWS('19.2.3.2 (Other)'!Data),SUM(--NOT(ISBLANK('19.2.3.2 (Other)'!Extend))*(ROW('19.2.3.2 (Other)'!Obs)-ROW('19.2.3.2 (Other)'!#REF!)+1))),1)</definedName>
    <definedName name="Phase1" localSheetId="7">OFFSET('19.2.3.2 (PPO)'!Data,0,0,IF(COUNTA('19.2.3.2 (PPO)'!Extend)=0,ROWS('19.2.3.2 (PPO)'!Data),SUM(--NOT(ISBLANK('19.2.3.2 (PPO)'!Extend))*(ROW('19.2.3.2 (PPO)'!Obs)-ROW('19.2.3.2 (PPO)'!#REF!)+1))),1)</definedName>
    <definedName name="Phase1" localSheetId="10">OFFSET('19.2.3.3'!Data,0,0,IF(COUNTA('19.2.3.3'!Extend)=0,ROWS('19.2.3.3'!Data),SUM(--NOT(ISBLANK('19.2.3.3'!Extend))*(ROW('19.2.3.3'!Obs)-ROW('19.2.3.3'!$B$16)+1))),1)</definedName>
    <definedName name="Phase1" localSheetId="13">OFFSET('19.2.4.1 (EPO)'!Data,0,0,IF(COUNTA('19.2.4.1 (EPO)'!Extend)=0,ROWS('19.2.4.1 (EPO)'!Data),SUM(--NOT(ISBLANK('19.2.4.1 (EPO)'!Extend))*(ROW('19.2.4.1 (EPO)'!Obs)-ROW('19.2.4.1 (EPO)'!#REF!)+1))),1)</definedName>
    <definedName name="Phase1" localSheetId="11">OFFSET('19.2.4.1 (HMO)'!Data,0,0,IF(COUNTA('19.2.4.1 (HMO)'!Extend)=0,ROWS('19.2.4.1 (HMO)'!Data),SUM(--NOT(ISBLANK('19.2.4.1 (HMO)'!Extend))*(ROW('19.2.4.1 (HMO)'!Obs)-ROW('19.2.4.1 (HMO)'!#REF!)+1))),1)</definedName>
    <definedName name="Phase1" localSheetId="14">OFFSET('19.2.4.1 (Other)'!Data,0,0,IF(COUNTA('19.2.4.1 (Other)'!Extend)=0,ROWS('19.2.4.1 (Other)'!Data),SUM(--NOT(ISBLANK('19.2.4.1 (Other)'!Extend))*(ROW('19.2.4.1 (Other)'!Obs)-ROW('19.2.4.1 (Other)'!#REF!)+1))),1)</definedName>
    <definedName name="Phase1" localSheetId="12">OFFSET('19.2.4.1 (PPO)'!Data,0,0,IF(COUNTA('19.2.4.1 (PPO)'!Extend)=0,ROWS('19.2.4.1 (PPO)'!Data),SUM(--NOT(ISBLANK('19.2.4.1 (PPO)'!Extend))*(ROW('19.2.4.1 (PPO)'!Obs)-ROW('19.2.4.1 (PPO)'!#REF!)+1))),1)</definedName>
    <definedName name="Phase1" localSheetId="15">OFFSET('19.2.5.2'!Data,0,0,IF(COUNTA('19.2.5.2'!Extend)=0,ROWS('19.2.5.2'!Data),SUM(--NOT(ISBLANK('19.2.5.2'!Extend))*(ROW('19.2.5.2'!Obs)-ROW('19.2.5.2'!$B$11)+1))),1)</definedName>
    <definedName name="Phase1" localSheetId="16">OFFSET('19.2.5.3'!Data,0,0,IF(COUNTA('19.2.5.3'!Extend)=0,ROWS('19.2.5.3'!Data),SUM(--NOT(ISBLANK('19.2.5.3'!Extend))*(ROW('19.2.5.3'!Obs)-ROW('19.2.5.3'!$B$15)+1))),1)</definedName>
    <definedName name="Phase1" localSheetId="19">OFFSET('19.2.6.1 (EPO)'!Data,0,0,IF(COUNTA('19.2.6.1 (EPO)'!Extend)=0,ROWS('19.2.6.1 (EPO)'!Data),SUM(--NOT(ISBLANK('19.2.6.1 (EPO)'!Extend))*(ROW('19.2.6.1 (EPO)'!Obs)-ROW('19.2.6.1 (EPO)'!$B$12)+1))),1)</definedName>
    <definedName name="Phase1" localSheetId="17">OFFSET('19.2.6.1 (HMO)'!Data,0,0,IF(COUNTA('19.2.6.1 (HMO)'!Extend)=0,ROWS('19.2.6.1 (HMO)'!Data),SUM(--NOT(ISBLANK('19.2.6.1 (HMO)'!Extend))*(ROW('19.2.6.1 (HMO)'!Obs)-ROW('19.2.6.1 (HMO)'!$B$12)+1))),1)</definedName>
    <definedName name="Phase1" localSheetId="18">OFFSET('19.2.6.1 (PPO)'!Data,0,0,IF(COUNTA('19.2.6.1 (PPO)'!Extend)=0,ROWS('19.2.6.1 (PPO)'!Data),SUM(--NOT(ISBLANK('19.2.6.1 (PPO)'!Extend))*(ROW('19.2.6.1 (PPO)'!Obs)-ROW('19.2.6.1 (PPO)'!$B$12)+1))),1)</definedName>
    <definedName name="Phase1" localSheetId="22">OFFSET('19.2.6.2 (EPO)'!Data,0,0,IF(COUNTA('19.2.6.2 (EPO)'!Extend)=0,ROWS('19.2.6.2 (EPO)'!Data),SUM(--NOT(ISBLANK('19.2.6.2 (EPO)'!Extend))*(ROW('19.2.6.2 (EPO)'!Obs)-ROW('19.2.6.2 (EPO)'!$B$11)+1))),1)</definedName>
    <definedName name="Phase1" localSheetId="20">OFFSET('19.2.6.2 (HMO)'!Data,0,0,IF(COUNTA('19.2.6.2 (HMO)'!Extend)=0,ROWS('19.2.6.2 (HMO)'!Data),SUM(--NOT(ISBLANK('19.2.6.2 (HMO)'!Extend))*(ROW('19.2.6.2 (HMO)'!Obs)-ROW('19.2.6.2 (HMO)'!$B$11)+1))),1)</definedName>
    <definedName name="Phase1" localSheetId="21">OFFSET('19.2.6.2 (PPO)'!Data,0,0,IF(COUNTA('19.2.6.2 (PPO)'!Extend)=0,ROWS('19.2.6.2 (PPO)'!Data),SUM(--NOT(ISBLANK('19.2.6.2 (PPO)'!Extend))*(ROW('19.2.6.2 (PPO)'!Obs)-ROW('19.2.6.2 (PPO)'!$B$11)+1))),1)</definedName>
    <definedName name="_xlnm.Print_Area" localSheetId="1">'19.2.2.1'!$A$1:$Z$18</definedName>
    <definedName name="_xlnm.Print_Area" localSheetId="4">'19.2.3.1 (EPO)'!$A$1:$Z$21</definedName>
    <definedName name="_xlnm.Print_Area" localSheetId="2">'19.2.3.1 (HMO)'!$A$1:$Z$21</definedName>
    <definedName name="_xlnm.Print_Area" localSheetId="5">'19.2.3.1 (Other)'!$A$1:$Z$21</definedName>
    <definedName name="_xlnm.Print_Area" localSheetId="3">'19.2.3.1 (PPO)'!$A$1:$Z$21</definedName>
    <definedName name="_xlnm.Print_Area" localSheetId="8">'19.2.3.2 (EPO)'!$A$1:$Z$21</definedName>
    <definedName name="_xlnm.Print_Area" localSheetId="6">'19.2.3.2 (HMO)'!$A$1:$Z$21</definedName>
    <definedName name="_xlnm.Print_Area" localSheetId="9">'19.2.3.2 (Other)'!$A$1:$Z$21</definedName>
    <definedName name="_xlnm.Print_Area" localSheetId="7">'19.2.3.2 (PPO)'!$A$1:$Z$21</definedName>
    <definedName name="_xlnm.Print_Area" localSheetId="10">'19.2.3.3'!$A$1:$Z$26</definedName>
    <definedName name="_xlnm.Print_Area" localSheetId="13">'19.2.4.1 (EPO)'!$A$1:$Z$22</definedName>
    <definedName name="_xlnm.Print_Area" localSheetId="11">'19.2.4.1 (HMO)'!$A$1:$Z$22</definedName>
    <definedName name="_xlnm.Print_Area" localSheetId="14">'19.2.4.1 (Other)'!$A$1:$Z$22</definedName>
    <definedName name="_xlnm.Print_Area" localSheetId="12">'19.2.4.1 (PPO)'!$A$1:$Z$22</definedName>
    <definedName name="_xlnm.Print_Area" localSheetId="15">'19.2.5.2'!$A$1:$Z$21</definedName>
    <definedName name="_xlnm.Print_Area" localSheetId="16">'19.2.5.3'!$A$1:$Z$25</definedName>
    <definedName name="_xlnm.Print_Area" localSheetId="19">'19.2.6.1 (EPO)'!$A$1:$Z$39</definedName>
    <definedName name="_xlnm.Print_Area" localSheetId="17">'19.2.6.1 (HMO)'!$A$1:$Z$39</definedName>
    <definedName name="_xlnm.Print_Area" localSheetId="18">'19.2.6.1 (PPO)'!$A$1:$Z$39</definedName>
    <definedName name="_xlnm.Print_Area" localSheetId="22">'19.2.6.2 (EPO)'!$A$1:$Z$21</definedName>
    <definedName name="_xlnm.Print_Area" localSheetId="20">'19.2.6.2 (HMO)'!$A$1:$Z$21</definedName>
    <definedName name="_xlnm.Print_Area" localSheetId="21">'19.2.6.2 (PPO)'!$A$1:$Z$21</definedName>
    <definedName name="_xlnm.Print_Area" localSheetId="0">Instructions!$A$1:$A$2</definedName>
  </definedNames>
  <calcPr calcId="17902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6" i="43" l="1"/>
  <c r="E15" i="43"/>
  <c r="E14" i="43"/>
  <c r="E13" i="43"/>
  <c r="E12" i="43"/>
  <c r="E11" i="43"/>
  <c r="E16" i="42"/>
  <c r="E15" i="42"/>
  <c r="E14" i="42"/>
  <c r="E13" i="42"/>
  <c r="E12" i="42"/>
  <c r="E11" i="42"/>
  <c r="E11" i="33"/>
  <c r="E16" i="33"/>
  <c r="E15" i="33"/>
  <c r="E14" i="33"/>
  <c r="E13" i="33"/>
  <c r="E12" i="33"/>
  <c r="E16" i="26"/>
  <c r="E15" i="26"/>
  <c r="E14" i="26"/>
  <c r="E13" i="26"/>
  <c r="E12" i="26"/>
  <c r="E11" i="26"/>
  <c r="H17" i="53"/>
  <c r="E17" i="53"/>
  <c r="H16" i="53"/>
  <c r="E16" i="53"/>
  <c r="H15" i="53"/>
  <c r="E15" i="53"/>
  <c r="H14" i="53"/>
  <c r="E14" i="53"/>
  <c r="H13" i="53"/>
  <c r="E13" i="53"/>
  <c r="H12" i="53"/>
  <c r="E12" i="53"/>
  <c r="E14" i="52"/>
  <c r="H17" i="52"/>
  <c r="E17" i="52"/>
  <c r="H16" i="52"/>
  <c r="E16" i="52"/>
  <c r="H15" i="52"/>
  <c r="E15" i="52"/>
  <c r="H14" i="52"/>
  <c r="H13" i="52"/>
  <c r="E13" i="52"/>
  <c r="H12" i="52"/>
  <c r="E12" i="52"/>
  <c r="H16" i="51"/>
  <c r="H12" i="51"/>
  <c r="E15" i="51"/>
  <c r="E12" i="51"/>
  <c r="H17" i="51"/>
  <c r="E17" i="51"/>
  <c r="E16" i="51"/>
  <c r="H15" i="51"/>
  <c r="H14" i="51"/>
  <c r="E14" i="51"/>
  <c r="H13" i="51"/>
  <c r="E13" i="51"/>
  <c r="F15" i="39"/>
  <c r="H16" i="44"/>
  <c r="E16" i="44"/>
  <c r="E17" i="44"/>
  <c r="H17" i="44"/>
  <c r="E11" i="50"/>
  <c r="E16" i="50"/>
  <c r="E15" i="50"/>
  <c r="E14" i="50"/>
  <c r="E13" i="50"/>
  <c r="E12" i="50"/>
  <c r="E16" i="49"/>
  <c r="E15" i="49"/>
  <c r="E14" i="49"/>
  <c r="E13" i="49"/>
  <c r="E12" i="49"/>
  <c r="E11" i="49"/>
  <c r="E11" i="48"/>
  <c r="E16" i="48"/>
  <c r="E15" i="48"/>
  <c r="E14" i="48"/>
  <c r="E13" i="48"/>
  <c r="E12" i="48"/>
  <c r="E11" i="38"/>
  <c r="E16" i="38"/>
  <c r="E15" i="38"/>
  <c r="E14" i="38"/>
  <c r="E13" i="38"/>
  <c r="E12" i="38"/>
  <c r="E16" i="47"/>
  <c r="E15" i="47"/>
  <c r="E14" i="47"/>
  <c r="E13" i="47"/>
  <c r="E12" i="47"/>
  <c r="E11" i="47"/>
  <c r="E11" i="37"/>
  <c r="E16" i="37"/>
  <c r="E15" i="37"/>
  <c r="E14" i="37"/>
  <c r="E13" i="37"/>
  <c r="E12" i="37"/>
  <c r="E16" i="36"/>
  <c r="E11" i="36"/>
  <c r="E15" i="36"/>
  <c r="E14" i="36"/>
  <c r="E13" i="36"/>
  <c r="E12" i="36"/>
  <c r="E16" i="23"/>
  <c r="G15" i="39"/>
  <c r="H15" i="44"/>
  <c r="H14" i="44"/>
  <c r="H13" i="44"/>
  <c r="H12" i="44"/>
  <c r="E15" i="44"/>
  <c r="E14" i="44"/>
  <c r="E13" i="44"/>
  <c r="E12" i="44"/>
  <c r="E14" i="23"/>
  <c r="E15" i="23"/>
  <c r="E12" i="23"/>
  <c r="E13" i="23"/>
  <c r="E15" i="39"/>
  <c r="D15" i="39"/>
  <c r="C15" i="39"/>
  <c r="D9" i="1"/>
  <c r="D10" i="1"/>
  <c r="D11" i="1"/>
  <c r="D12" i="1"/>
  <c r="D13" i="1"/>
  <c r="F14" i="30"/>
  <c r="E14" i="30"/>
  <c r="C14" i="30"/>
  <c r="E11" i="23"/>
  <c r="D14" i="30"/>
  <c r="B11" i="23"/>
  <c r="B8" i="1"/>
</calcChain>
</file>

<file path=xl/sharedStrings.xml><?xml version="1.0" encoding="utf-8"?>
<sst xmlns="http://schemas.openxmlformats.org/spreadsheetml/2006/main" count="401" uniqueCount="104">
  <si>
    <t>19. Covered California Quality Improvement Strategy (QIS) - INSTRUCTIONS FOR DATA TEMPLATE</t>
  </si>
  <si>
    <r>
      <t xml:space="preserve">Section 19.2 of the QIS requires applicants to submit data for each initiative area. Some questions can be completed within the application in Proposal Tech while others require completion using this reporting template.  
Each sheet corresponds with a question from the QIS and can be linked using the number on the tab. Some questions require separate reporting by product. The cell(s) requiring a data point are outlined in </t>
    </r>
    <r>
      <rPr>
        <b/>
        <sz val="10"/>
        <color rgb="FFC00000"/>
        <rFont val="Arial"/>
        <family val="2"/>
      </rPr>
      <t>bold dark red</t>
    </r>
    <r>
      <rPr>
        <sz val="10"/>
        <rFont val="Arial"/>
        <family val="2"/>
      </rPr>
      <t xml:space="preserve">. If data are not available for any of these questions, click the box below the table and provide an explanation in the details box. Please report best available data and information. Data or strategies not available by the due date for the Certification Application for 2022 shall be reported by the end of the third quarter of 2021.  
</t>
    </r>
    <r>
      <rPr>
        <b/>
        <sz val="10"/>
        <rFont val="Arial"/>
        <family val="2"/>
      </rPr>
      <t xml:space="preserve">Please do not adjust the formatting or settings of the table and charts. </t>
    </r>
    <r>
      <rPr>
        <sz val="10"/>
        <rFont val="Arial"/>
        <family val="2"/>
      </rPr>
      <t xml:space="preserve">This reporting template will be used in future years to track progress on Attachment 7 requirements. 
</t>
    </r>
    <r>
      <rPr>
        <sz val="10"/>
        <color rgb="FFFF0000"/>
        <rFont val="Arial"/>
        <family val="2"/>
      </rPr>
      <t xml:space="preserve">
</t>
    </r>
    <r>
      <rPr>
        <b/>
        <sz val="10"/>
        <color rgb="FFC00000"/>
        <rFont val="Arial"/>
        <family val="2"/>
      </rPr>
      <t>The answers provided in this template are used to measure progress on the multi-year strategy outlined in Attachment 7. Applicants that have contracted with Covered California in previous years shall include data from prior years in this template.</t>
    </r>
  </si>
  <si>
    <t xml:space="preserve">19.2.2 QIS for Reducing Health Disparities and Assuring Health Equity </t>
  </si>
  <si>
    <t>19.2.2.1 Provide the percent of members for whom self-reported data is captured for race/ethnicity</t>
  </si>
  <si>
    <r>
      <t xml:space="preserve">This report may be used on a quarterly or biannual basis to track progress on Attachment 7 requirements. Provide the percent of Covered California members for whom self-reported data is captured for race/ethnicity in cells C8 through C13 below.
If the Applicant does not currently have Covered California business, please report on all lines of business excluding Medicare. Self-identification may take place through the enrollment application, web site registration, health assessment, reported at provider site, etc.
The percentage should exclude members who have “declined to state” either actively or passively. </t>
    </r>
    <r>
      <rPr>
        <b/>
        <i/>
        <sz val="10"/>
        <color rgb="FFC00000"/>
        <rFont val="Arial"/>
        <family val="2"/>
      </rPr>
      <t>For reapplying Applicants, enter the percentage reported in the Certification Applications for 2016, 2017, 2018, 2019, 2020, and 2021 as well.</t>
    </r>
  </si>
  <si>
    <t>Vertical Axis Label</t>
  </si>
  <si>
    <t xml:space="preserve">% </t>
  </si>
  <si>
    <t>Graph Label</t>
  </si>
  <si>
    <t>Percent of members for whom self-reported race/ethnicity is captured</t>
  </si>
  <si>
    <t>Reporting Date</t>
  </si>
  <si>
    <t>% Self-report</t>
  </si>
  <si>
    <t>Goal</t>
  </si>
  <si>
    <t xml:space="preserve">DETAILS: </t>
  </si>
  <si>
    <t>19.2.3 QIS for Promoting Development and Use of Care Models – Primary Care</t>
  </si>
  <si>
    <r>
      <t xml:space="preserve">19.2.3.1 Number and percentage of members by product in the health plan’s Covered California business who either selected a Personal Care Physician (PCP) or were assigned - </t>
    </r>
    <r>
      <rPr>
        <b/>
        <sz val="14"/>
        <color rgb="FFC00000"/>
        <rFont val="Arial"/>
        <family val="2"/>
      </rPr>
      <t>HMO</t>
    </r>
  </si>
  <si>
    <r>
      <t xml:space="preserve">This report may be used on a quarterly or biannual basis to track progress on Attachment 7 requirements. If the plan did not have Covered California business during the prior calendar year, please report on the full book of business excluding Medicare.
</t>
    </r>
    <r>
      <rPr>
        <b/>
        <i/>
        <sz val="10"/>
        <color rgb="FFC00000"/>
        <rFont val="Arial"/>
        <family val="2"/>
      </rPr>
      <t xml:space="preserve">For currently contracted Applicants, enter the percentage reported in the Certification Application for 2016, 2017, 2018, 2019, 2020, and 2021 as well. Applicants should report complete measurement year data for 2020 (not point in time). </t>
    </r>
  </si>
  <si>
    <t>%</t>
  </si>
  <si>
    <t>Percentage of members with PCP (Selected or Assigned)</t>
  </si>
  <si>
    <t>Numerator:</t>
  </si>
  <si>
    <t>Number of Covered California members who have selected or were assigned to a PCP during the measurement year</t>
  </si>
  <si>
    <t>Denominator:</t>
  </si>
  <si>
    <t>Total Covered California membership during the measurement year</t>
  </si>
  <si>
    <t>Measurement Year</t>
  </si>
  <si>
    <t>Numerator</t>
  </si>
  <si>
    <t>Denominator</t>
  </si>
  <si>
    <r>
      <t xml:space="preserve">19.2.3.1 Number and percentage of members by product in the health plan’s Covered California business who either selected a Personal Care Physician (PCP) or were assigned - </t>
    </r>
    <r>
      <rPr>
        <b/>
        <sz val="14"/>
        <color rgb="FFC00000"/>
        <rFont val="Arial"/>
        <family val="2"/>
      </rPr>
      <t>PPO</t>
    </r>
  </si>
  <si>
    <r>
      <t xml:space="preserve">19.2.3.1 Number and percentage of members by product in the health plan’s Covered California business who either selected a Personal Care Physician (PCP) or were assigned - </t>
    </r>
    <r>
      <rPr>
        <b/>
        <sz val="14"/>
        <color rgb="FFC00000"/>
        <rFont val="Arial"/>
        <family val="2"/>
      </rPr>
      <t>EPO</t>
    </r>
  </si>
  <si>
    <r>
      <t xml:space="preserve">19.2.3.1 Number and percentage of members by product in the health plan’s Covered California business who either selected a Personal Care Physician (PCP) or were assigned - </t>
    </r>
    <r>
      <rPr>
        <b/>
        <sz val="14"/>
        <color rgb="FFC00000"/>
        <rFont val="Arial"/>
        <family val="2"/>
      </rPr>
      <t>Other</t>
    </r>
  </si>
  <si>
    <r>
      <t xml:space="preserve">This report may be used on a quarterly or biannual basis to track progress on Attachment 7 requirements. If the plan did not have Covered California business during the prior calendar year, please report on the full book of business excluding Medicare. 
</t>
    </r>
    <r>
      <rPr>
        <b/>
        <i/>
        <sz val="10"/>
        <color rgb="FFC00000"/>
        <rFont val="Arial"/>
        <family val="2"/>
      </rPr>
      <t xml:space="preserve">For currently contracted Applicants, enter the percentage reported in the Certification Application for 2016, 2017, 2018, 2019, 2020, and 2021 as well. Applicants should report complete measurement year data for 2020 (not point in time). </t>
    </r>
  </si>
  <si>
    <t xml:space="preserve">19.2.3 QIS for Promoting Development and Use of Care Models – Primary Care </t>
  </si>
  <si>
    <r>
      <t xml:space="preserve">19.2.3.2 Number and percentage of Covered California members who obtain their primary care in a PCMH - </t>
    </r>
    <r>
      <rPr>
        <b/>
        <sz val="14"/>
        <color rgb="FFC00000"/>
        <rFont val="Arial"/>
        <family val="2"/>
      </rPr>
      <t>HMO</t>
    </r>
  </si>
  <si>
    <r>
      <t xml:space="preserve">This report may be used on a quarterly or biannual basis to track progress on Attachment 7 requirements. If the Applicant did not have Covered California business during the prior calendar year, please report on the full book of business.
For this measurement, PCMH is defined as a provider or clinic that has received either NCQA PCMH Recognition, The Joint Commission PCMH Certification, or the Accreditation Association for Ambulatory Health Care’s Medical Home Certification.
</t>
    </r>
    <r>
      <rPr>
        <b/>
        <i/>
        <sz val="10"/>
        <color rgb="FFC00000"/>
        <rFont val="Arial"/>
        <family val="2"/>
      </rPr>
      <t xml:space="preserve">For currently contracted Applicants, enter the percentage reported in the Certification Application for 2016, 2017, 2018, 2019, 2020, and 2021 as well. Applicants should report complete measurement year data for 2020 (not point in time).  </t>
    </r>
  </si>
  <si>
    <t>Percentage of members obtaining their care in a recognized PCMH</t>
  </si>
  <si>
    <t>Number of Covered California members obtaining their care in a recognized PCMH (or number of members in a full book of business) during the measurement year</t>
  </si>
  <si>
    <t>Total Covered California membership (or total membership) during the measurement year</t>
  </si>
  <si>
    <r>
      <t xml:space="preserve">19.2.3.2 Number and percentage of Covered California members who obtain their primary care in a PCMH - </t>
    </r>
    <r>
      <rPr>
        <b/>
        <sz val="14"/>
        <color rgb="FFC00000"/>
        <rFont val="Arial"/>
        <family val="2"/>
      </rPr>
      <t>PPO</t>
    </r>
  </si>
  <si>
    <r>
      <t xml:space="preserve">This report may be used on a quarterly or biannual basis to track progress on Attachment 7 requirements. If the Applicant did not have Covered California business during the prior calendar year, please report on the full book of business. 
For this measurement, PCMH is defined as a provider or clinic that has received either NCQA PCMH Recognition, The Joint Commission PCMH Certification, or the Accreditation Association for Ambulatory Health Care’s Medical Home Certification.
</t>
    </r>
    <r>
      <rPr>
        <b/>
        <i/>
        <sz val="10"/>
        <color rgb="FFC00000"/>
        <rFont val="Arial"/>
        <family val="2"/>
      </rPr>
      <t xml:space="preserve">For currently contracted Applicants, enter the percentage reported in the Certification Application for 2016, 2017, 2018, 2019, 2020, and 2021 as well. Applicants should report complete measurement year data for 2020 (not point in time).  </t>
    </r>
  </si>
  <si>
    <r>
      <t xml:space="preserve">19.2.3.2 Number and percentage of Covered California members who obtain their primary care in a PCMH - </t>
    </r>
    <r>
      <rPr>
        <b/>
        <sz val="14"/>
        <color rgb="FFC00000"/>
        <rFont val="Arial"/>
        <family val="2"/>
      </rPr>
      <t>EPO</t>
    </r>
  </si>
  <si>
    <r>
      <t xml:space="preserve">This report may be used on a quarterly or biannual basis to track progress on Attachment 7 requirements. If the Applicant did not have Covered California business during the prior calendar year, please report on the full book of business.  
For this measurement, PCMH is defined as a provider or clinic that has received either NCQA PCMH Recognition, The Joint Commission PCMH Certification, or the Accreditation Association for Ambulatory Health Care’s Medical Home Certification. 
</t>
    </r>
    <r>
      <rPr>
        <b/>
        <i/>
        <sz val="10"/>
        <color rgb="FFC00000"/>
        <rFont val="Arial"/>
        <family val="2"/>
      </rPr>
      <t>For currently contracted Applicants, enter the percentage reported in the Certification Application for 2016, 2017, 2018, 2019, 2020, and 2021 as well. Applicants should report complete measurement year data for 2020 (not point in time).</t>
    </r>
  </si>
  <si>
    <r>
      <t xml:space="preserve">19.2.3.2 Number and percentage of Covered California members who obtain their primary care in a PCMH - </t>
    </r>
    <r>
      <rPr>
        <b/>
        <sz val="14"/>
        <color rgb="FFC00000"/>
        <rFont val="Arial"/>
        <family val="2"/>
      </rPr>
      <t>Other</t>
    </r>
  </si>
  <si>
    <r>
      <t xml:space="preserve">This report may be used on a quarterly or biannual basis to track progress on Attachment 7 requirements. If the Applicant did not have Covered California business during the prior calendar year, please report on the full book of business.  
For this measurement, PCMH is defined as a provider or clinic that has received either NCQA PCMH Recognition, The Joint Commission PCMH Certification, or the Accreditation Association for Ambulatory Health Care’s Medical Home Certification. 
</t>
    </r>
    <r>
      <rPr>
        <b/>
        <i/>
        <sz val="10"/>
        <color rgb="FFC00000"/>
        <rFont val="Arial"/>
        <family val="2"/>
      </rPr>
      <t>For currently contracted Applicants, enter the percentage reported in the Certification Application for 2016, 2017, 2018, 2019, 2020, and 2021 as well. Applicants should report complete measurement year data for 2020 (not point in time). </t>
    </r>
  </si>
  <si>
    <t>19.2.3.3 Current payment strategies for primary care services and number of providers paid under each strategy</t>
  </si>
  <si>
    <r>
      <rPr>
        <b/>
        <i/>
        <sz val="10"/>
        <rFont val="Arial"/>
        <family val="2"/>
      </rPr>
      <t>Report all types of payment models</t>
    </r>
    <r>
      <rPr>
        <i/>
        <sz val="10"/>
        <rFont val="Arial"/>
        <family val="2"/>
      </rPr>
      <t xml:space="preserve"> used for primary care services and number of providers paid under each alternative payment model (APM) outlined in the Health Care Payment Learning Action &amp; Action Network (HCP LAN) Draft White Paper on Primary Care Payment Models (Levels 1, 2, 3, and 4) in the table below.
</t>
    </r>
    <r>
      <rPr>
        <b/>
        <i/>
        <sz val="10"/>
        <color rgb="FFC00000"/>
        <rFont val="Arial"/>
        <family val="2"/>
      </rPr>
      <t>For currently contracted Applicants, enter the number of providers paid under each model reported in the Certification Application for 2016, 2017, 2018, 2019, 2020, and 2021 as well. Applicants should report complete measurement year data.</t>
    </r>
  </si>
  <si>
    <t>List and assign a name to each payment method and report the number of providers paid using the method in the table below. The number of providers listed under each payment method should add to the denominator. If the number of strategies exceed the available columns, please add additional columns.</t>
  </si>
  <si>
    <t>Payment Model Name</t>
  </si>
  <si>
    <t>Description</t>
  </si>
  <si>
    <t>Product (HMO, PPO, EPO, Other)</t>
  </si>
  <si>
    <t>Level 1: Fee for Service (FFS) with no link to quality and value</t>
  </si>
  <si>
    <t>Level 2: FFS with link to quality and value</t>
  </si>
  <si>
    <t>Level 3: APMs with shared savings or shared risk</t>
  </si>
  <si>
    <t>Level 4: Population-based Payment (including capitation)</t>
  </si>
  <si>
    <t xml:space="preserve">Other: </t>
  </si>
  <si>
    <t>Number of providers paid under each payment model during the measurement year</t>
  </si>
  <si>
    <t>Total number of primary care providers during the measurement year</t>
  </si>
  <si>
    <t>19.2.4 QIS for Promoting Development and Use of Care Models – Integrated Delivery Systems or Accountable Care Organizations</t>
  </si>
  <si>
    <r>
      <t>19.2.4.1 Number and percentage of Covered California members who are managed under an IDS or ACO -</t>
    </r>
    <r>
      <rPr>
        <sz val="14"/>
        <rFont val="Arial"/>
        <family val="2"/>
      </rPr>
      <t xml:space="preserve"> </t>
    </r>
    <r>
      <rPr>
        <b/>
        <sz val="14"/>
        <color rgb="FFC00000"/>
        <rFont val="Arial"/>
        <family val="2"/>
      </rPr>
      <t>HMO</t>
    </r>
  </si>
  <si>
    <r>
      <t xml:space="preserve">This report may be used on a quarterly or biannual basis to track progress on Attachment 7 requirements. Applicants should report the percent of Covered California members managed under an IDS or ACO and the percent of members managed under an IDS or ACO across all lines of business in CA.
If the Applicant did not have Covered California business during the prior calendar year, please report on the full book of business. </t>
    </r>
    <r>
      <rPr>
        <b/>
        <i/>
        <sz val="10"/>
        <color rgb="FFC00000"/>
        <rFont val="Arial"/>
        <family val="2"/>
      </rPr>
      <t xml:space="preserve">For currently contracted Applicants, enter the percentage reported in the Certification Application for 2016, 2017, 2018, 2019, 2020, and 2021 as well.
Applicants should report complete measurement year data.  </t>
    </r>
  </si>
  <si>
    <t>Percentage of members managed under an IDS or ACO in prior calendar year</t>
  </si>
  <si>
    <t>Number of members managed under an IDS or ACO for line of business during the measurement year</t>
  </si>
  <si>
    <t>Total membership for line of business during the measurement year</t>
  </si>
  <si>
    <t>Covered California Members</t>
  </si>
  <si>
    <t>Total California Members</t>
  </si>
  <si>
    <t>Covered California %</t>
  </si>
  <si>
    <t>Total California %</t>
  </si>
  <si>
    <r>
      <t>19.2.4.1 Number and percentage of Covered California members who are managed under an IDS or ACO -</t>
    </r>
    <r>
      <rPr>
        <sz val="14"/>
        <rFont val="Arial"/>
        <family val="2"/>
      </rPr>
      <t xml:space="preserve"> </t>
    </r>
    <r>
      <rPr>
        <b/>
        <sz val="14"/>
        <color rgb="FFC00000"/>
        <rFont val="Arial"/>
        <family val="2"/>
      </rPr>
      <t>PPO</t>
    </r>
  </si>
  <si>
    <r>
      <t xml:space="preserve">This report may be used on a quarterly or biannual basis to track progress on Attachment 7 requirements. Applicants should report the percent of Covered California members managed under an IDS or ACO and the percent of members managed under an IDS or ACO across all lines of business in CA. 
If the Applicant did not have Covered California business during the prior calendar year, please report on the full book of business. </t>
    </r>
    <r>
      <rPr>
        <b/>
        <i/>
        <sz val="10"/>
        <color rgb="FFC00000"/>
        <rFont val="Arial"/>
        <family val="2"/>
      </rPr>
      <t xml:space="preserve">For currently contracted Applicants, enter the percentage reported in the Certification Application for 2016, 2017, 2018, 2019, 2020, and 2021 as well. 
Applicants should report complete measurement year data.  </t>
    </r>
  </si>
  <si>
    <r>
      <t>19.2.4.1 Number and percentage of Covered California members who are managed under an IDS or ACO -</t>
    </r>
    <r>
      <rPr>
        <sz val="14"/>
        <rFont val="Arial"/>
        <family val="2"/>
      </rPr>
      <t xml:space="preserve"> </t>
    </r>
    <r>
      <rPr>
        <b/>
        <sz val="14"/>
        <color rgb="FFC00000"/>
        <rFont val="Arial"/>
        <family val="2"/>
      </rPr>
      <t>EPO</t>
    </r>
  </si>
  <si>
    <r>
      <t>19.2.4.1 Number and percentage of Covered California members who are managed under an IDS or ACO -</t>
    </r>
    <r>
      <rPr>
        <sz val="14"/>
        <rFont val="Arial"/>
        <family val="2"/>
      </rPr>
      <t xml:space="preserve"> </t>
    </r>
    <r>
      <rPr>
        <b/>
        <sz val="14"/>
        <color rgb="FFC00000"/>
        <rFont val="Arial"/>
        <family val="2"/>
      </rPr>
      <t>Other</t>
    </r>
  </si>
  <si>
    <r>
      <t xml:space="preserve">This report may be used on a quarterly or biannual basis to track progress on Attachment 7 requirements. Applicants should report the percent of Covered California members managed under an IDS or ACO and the percent of members managed under an IDS or ACO across all lines of business in CA. 
If the Applicant did not have Covered California business during the prior calendar year, please report on the full book of business. </t>
    </r>
    <r>
      <rPr>
        <b/>
        <i/>
        <sz val="10"/>
        <color rgb="FFC00000"/>
        <rFont val="Arial"/>
        <family val="2"/>
      </rPr>
      <t xml:space="preserve">For currently contracted Applicants, enter the percentage reported in the Certification Application for 2016, 2017, 2018, 2019, 2020, and 2021 as well. 
Applicants should report complete measurement year data. </t>
    </r>
  </si>
  <si>
    <t xml:space="preserve">19.2.5 QIS for Appropriate Use of C-Sections </t>
  </si>
  <si>
    <t>19.2.5.2 Number and percentage of all network hospitals reporting to the California Maternity Quality Care Collaborative’s (CMQCC) Maternal Data Center (MDC)</t>
  </si>
  <si>
    <t>This report may be used on a quarterly or biannual basis to track progress on Attachment 7 requirements.  Report number of all network hospitals reporting to the California Maternity Quality Care Collaborative's (CMQCC) Maternal Data Center (MDC) in the table below. 
A list of all California hospitals participating in the MDC can be found here: https://www.cmqcc.org/about-cmqcc/member-hospitals. 
For currently contracted Applicants, enter the percentage reported in the Certification Applications for 2016, 2017, 2018, 2019, 2020, and 2021 as well. Applicants should report complete measurement year data (not point in time).</t>
  </si>
  <si>
    <t>Percentage of all network hospitals reporting to the CMQCC's Maternal Data Center (MDC)</t>
  </si>
  <si>
    <t>Number of network hospitals reporting to CMQCC during the measurement year</t>
  </si>
  <si>
    <t>Total number of hospitals providing maternity services in network during the measurement year</t>
  </si>
  <si>
    <t>19.2.5.3 Current payment strategies for maternity services and number of network hospitals paid using strategy</t>
  </si>
  <si>
    <t>This report may be used on a quarterly or biannual basis to track progress on Attachment 7 requirements.  Provide a description of all current payment models for maternity services across all lines of business, and specifically address whether payment differs based on vaginal or C-Section delivery. 
Report models and number of network hospitals paid using each payment strategy in the table below. For currently contracted Applicants, enter the percentage reported in the Certification Applications for 2016, 2017, 2018, 2019, 2020, and 2021 as well. 
Applicants should report complete measurement year data (not point in time).</t>
  </si>
  <si>
    <t>Please list and assign a name to each payment strategy and report the number of network hospitals paid using the strategy in the table below. The number of hospitals listed under each payment method should add to the denominator. If the number of strategies exceed the available columns, please add additional columns.</t>
  </si>
  <si>
    <t>Payment Strategy Name</t>
  </si>
  <si>
    <t>Product (HMO, PPO, EPO)</t>
  </si>
  <si>
    <t>Strategy 1</t>
  </si>
  <si>
    <t>Strategy 2</t>
  </si>
  <si>
    <t>Strategy 3</t>
  </si>
  <si>
    <t>Strategy 4</t>
  </si>
  <si>
    <t>Number of hospitals paid under payment model or each payment model during the measurement year</t>
  </si>
  <si>
    <t>Total number of network hospitals providing maternity services during the measurement year</t>
  </si>
  <si>
    <t>19.2.6 QIS for Hospital Patient Safety</t>
  </si>
  <si>
    <r>
      <t xml:space="preserve">19.2.6.1 Percentage of hospital reimbursement at risk for quality performance - </t>
    </r>
    <r>
      <rPr>
        <b/>
        <sz val="14"/>
        <color rgb="FFC00000"/>
        <rFont val="Arial"/>
        <family val="2"/>
      </rPr>
      <t>HMO</t>
    </r>
  </si>
  <si>
    <t>This report may be used on a quarterly or biannual basis to track progress on Attachment 7 requirements.  Report, across all lines of business, the percentage of hospital reimbursement at risk for quality performance and the quality indicators used inthe table below. 
In the details section, describe the model used to put payment at risk, and note if more than one model is used. “Quality performance” includes any number or combination of indicators, including HAIs, readmissions, patient satisfaction, etc. 
In the same sheet, report quality indicators used to assess quality performance. For currently contracted Applicants, enter the percentage reported in the Certification Applications for 2016, 2017, 2018, 2019, 2020, and 2021 as well. 
Applicants should report complete measurement year data (not point in time).</t>
  </si>
  <si>
    <t>Percentage of hospital performance at risk for quality performance</t>
  </si>
  <si>
    <t>Hospital payment dollars tied to quality performance during the measurement year</t>
  </si>
  <si>
    <t>Total hospital payment dollars during the measurement year</t>
  </si>
  <si>
    <t>Value</t>
  </si>
  <si>
    <t>Quality indicators used to assess performance:</t>
  </si>
  <si>
    <t>Indicator</t>
  </si>
  <si>
    <r>
      <t xml:space="preserve">19.2.6.1 Percentage of hospital reimbursement at risk for quality performance - </t>
    </r>
    <r>
      <rPr>
        <b/>
        <sz val="14"/>
        <color rgb="FFC00000"/>
        <rFont val="Arial"/>
        <family val="2"/>
      </rPr>
      <t>PPO</t>
    </r>
  </si>
  <si>
    <r>
      <t xml:space="preserve">19.2.6.1 Percentage of hospital reimbursement at risk for quality performance - </t>
    </r>
    <r>
      <rPr>
        <b/>
        <sz val="14"/>
        <color rgb="FFC00000"/>
        <rFont val="Arial"/>
        <family val="2"/>
      </rPr>
      <t>EPO</t>
    </r>
  </si>
  <si>
    <r>
      <t xml:space="preserve">19.2.6.2 Number and percentage of hospitals with reimbursement at risk for quality performance - </t>
    </r>
    <r>
      <rPr>
        <b/>
        <sz val="14"/>
        <color rgb="FFC00000"/>
        <rFont val="Arial"/>
        <family val="2"/>
      </rPr>
      <t>HMO</t>
    </r>
  </si>
  <si>
    <t>This report may be used on a quarterly or biannual basis to track progress on Attachment 7 requirements. Report the number of hospitals contracted under the model described in question 19.2.6.1 with reimbursement at risk for quality performance in the table below. 
For currently contracted Applicants, enter the percentage reported in the Certification Applications for 2016, 2017, 2018, 2019, 2020, and 2021 as well. Applicants should report complete measurement year data (not point in time).</t>
  </si>
  <si>
    <t>Percentage of hospitals with reimbursement at risk for quality performance</t>
  </si>
  <si>
    <t>Hospitals with payment tied to quality performance during the measurement year</t>
  </si>
  <si>
    <t>Total number of network hospitals during the measurement year</t>
  </si>
  <si>
    <r>
      <t xml:space="preserve">19.2.6.2 Number and percentage of hospitals with reimbursement at risk for quality performance - </t>
    </r>
    <r>
      <rPr>
        <b/>
        <sz val="14"/>
        <color rgb="FFC00000"/>
        <rFont val="Arial"/>
        <family val="2"/>
      </rPr>
      <t>PPO</t>
    </r>
  </si>
  <si>
    <r>
      <t xml:space="preserve">19.2.6.2 Number and percentage of hospitals with reimbursement at risk for quality performance - </t>
    </r>
    <r>
      <rPr>
        <b/>
        <sz val="14"/>
        <color rgb="FFC00000"/>
        <rFont val="Arial"/>
        <family val="2"/>
      </rPr>
      <t>EPO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</si>
</sst>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name val="Arial"/>
      <family val="2"/>
    </font>
    <font>
      <sz val="10"/>
      <color indexed="12"/>
      <name val="Arial"/>
      <family val="2"/>
    </font>
    <font>
      <sz val="10"/>
      <name val="Arial"/>
      <family val="2"/>
    </font>
    <font>
      <b/>
      <sz val="14"/>
      <name val="Arial"/>
      <family val="2"/>
    </font>
    <font>
      <i/>
      <sz val="10"/>
      <name val="Arial"/>
      <family val="2"/>
    </font>
    <font>
      <b/>
      <sz val="9"/>
      <name val="Arial"/>
      <family val="2"/>
    </font>
    <font>
      <sz val="11"/>
      <name val="Arial"/>
      <family val="2"/>
    </font>
    <font>
      <b/>
      <sz val="10"/>
      <color theme="1"/>
      <name val="Arial"/>
      <family val="2"/>
    </font>
    <font>
      <b/>
      <sz val="14"/>
      <color rgb="FFC00000"/>
      <name val="Arial"/>
      <family val="2"/>
    </font>
    <font>
      <b/>
      <sz val="10"/>
      <name val="Arial"/>
      <family val="2"/>
    </font>
    <font>
      <b/>
      <sz val="10"/>
      <color rgb="FFC00000"/>
      <name val="Arial"/>
      <family val="2"/>
    </font>
    <font>
      <sz val="10"/>
      <color rgb="FFFF0000"/>
      <name val="Arial"/>
      <family val="2"/>
    </font>
    <font>
      <b/>
      <i/>
      <sz val="10"/>
      <color rgb="FFC00000"/>
      <name val="Arial"/>
      <family val="2"/>
    </font>
    <font>
      <b/>
      <i/>
      <sz val="10"/>
      <name val="Arial"/>
      <family val="2"/>
    </font>
    <font>
      <sz val="14"/>
      <name val="Arial"/>
      <family val="2"/>
    </font>
    <font>
      <sz val="10"/>
      <color theme="1"/>
      <name val="Arial"/>
      <family val="2"/>
    </font>
  </fonts>
  <fills count="9">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solid">
        <fgColor indexed="26"/>
        <bgColor indexed="64"/>
      </patternFill>
    </fill>
    <fill>
      <patternFill patternType="solid">
        <fgColor theme="5" tint="0.59999389629810485"/>
        <bgColor indexed="64"/>
      </patternFill>
    </fill>
    <fill>
      <patternFill patternType="solid">
        <fgColor rgb="FF33CCCC"/>
        <bgColor indexed="64"/>
      </patternFill>
    </fill>
    <fill>
      <patternFill patternType="solid">
        <fgColor rgb="FFCCFFFF"/>
        <bgColor indexed="64"/>
      </patternFill>
    </fill>
  </fills>
  <borders count="59">
    <border>
      <left/>
      <right/>
      <top/>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top/>
      <bottom style="thin">
        <color indexed="64"/>
      </bottom>
      <diagonal/>
    </border>
    <border>
      <left/>
      <right/>
      <top/>
      <bottom style="medium">
        <color indexed="64"/>
      </bottom>
      <diagonal/>
    </border>
    <border>
      <left/>
      <right/>
      <top/>
      <bottom style="thin">
        <color indexed="55"/>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indexed="55"/>
      </left>
      <right style="thin">
        <color indexed="55"/>
      </right>
      <top/>
      <bottom style="thin">
        <color indexed="55"/>
      </bottom>
      <diagonal/>
    </border>
    <border>
      <left style="thin">
        <color theme="6"/>
      </left>
      <right style="thin">
        <color theme="6"/>
      </right>
      <top/>
      <bottom style="thin">
        <color indexed="55"/>
      </bottom>
      <diagonal/>
    </border>
    <border>
      <left style="thin">
        <color theme="0" tint="-0.34998626667073579"/>
      </left>
      <right style="thin">
        <color theme="0" tint="-0.34998626667073579"/>
      </right>
      <top/>
      <bottom style="thin">
        <color theme="0" tint="-0.34998626667073579"/>
      </bottom>
      <diagonal/>
    </border>
    <border>
      <left style="thick">
        <color rgb="FFC00000"/>
      </left>
      <right style="thick">
        <color rgb="FFC00000"/>
      </right>
      <top style="thick">
        <color rgb="FFC00000"/>
      </top>
      <bottom style="thin">
        <color indexed="55"/>
      </bottom>
      <diagonal/>
    </border>
    <border>
      <left style="thick">
        <color rgb="FFC00000"/>
      </left>
      <right style="thick">
        <color rgb="FFC00000"/>
      </right>
      <top style="thin">
        <color indexed="55"/>
      </top>
      <bottom style="thin">
        <color indexed="55"/>
      </bottom>
      <diagonal/>
    </border>
    <border>
      <left style="thick">
        <color rgb="FFC00000"/>
      </left>
      <right style="thick">
        <color rgb="FFC00000"/>
      </right>
      <top/>
      <bottom style="thin">
        <color indexed="55"/>
      </bottom>
      <diagonal/>
    </border>
    <border>
      <left style="thick">
        <color rgb="FFC00000"/>
      </left>
      <right style="thick">
        <color rgb="FFC00000"/>
      </right>
      <top/>
      <bottom style="thick">
        <color rgb="FFC00000"/>
      </bottom>
      <diagonal/>
    </border>
    <border>
      <left style="thin">
        <color indexed="55"/>
      </left>
      <right/>
      <top/>
      <bottom style="thin">
        <color indexed="55"/>
      </bottom>
      <diagonal/>
    </border>
    <border>
      <left/>
      <right style="thin">
        <color indexed="55"/>
      </right>
      <top/>
      <bottom style="thin">
        <color indexed="55"/>
      </bottom>
      <diagonal/>
    </border>
    <border>
      <left style="thick">
        <color rgb="FFC00000"/>
      </left>
      <right style="thin">
        <color indexed="55"/>
      </right>
      <top style="thick">
        <color rgb="FFC00000"/>
      </top>
      <bottom style="thin">
        <color indexed="55"/>
      </bottom>
      <diagonal/>
    </border>
    <border>
      <left/>
      <right style="thick">
        <color rgb="FFC00000"/>
      </right>
      <top style="thick">
        <color rgb="FFC00000"/>
      </top>
      <bottom style="thin">
        <color indexed="55"/>
      </bottom>
      <diagonal/>
    </border>
    <border>
      <left style="thick">
        <color rgb="FFC00000"/>
      </left>
      <right style="thin">
        <color indexed="55"/>
      </right>
      <top style="thin">
        <color indexed="55"/>
      </top>
      <bottom style="thin">
        <color indexed="55"/>
      </bottom>
      <diagonal/>
    </border>
    <border>
      <left/>
      <right style="thick">
        <color rgb="FFC00000"/>
      </right>
      <top style="thin">
        <color indexed="55"/>
      </top>
      <bottom style="thin">
        <color indexed="55"/>
      </bottom>
      <diagonal/>
    </border>
    <border>
      <left style="thin">
        <color indexed="55"/>
      </left>
      <right style="thick">
        <color rgb="FFC00000"/>
      </right>
      <top style="thin">
        <color indexed="55"/>
      </top>
      <bottom style="thin">
        <color indexed="55"/>
      </bottom>
      <diagonal/>
    </border>
    <border>
      <left style="thick">
        <color rgb="FFC00000"/>
      </left>
      <right style="thin">
        <color indexed="55"/>
      </right>
      <top style="thin">
        <color indexed="55"/>
      </top>
      <bottom style="thick">
        <color rgb="FFC00000"/>
      </bottom>
      <diagonal/>
    </border>
    <border>
      <left style="thin">
        <color indexed="55"/>
      </left>
      <right style="thick">
        <color rgb="FFC00000"/>
      </right>
      <top style="thin">
        <color indexed="55"/>
      </top>
      <bottom style="thick">
        <color rgb="FFC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C00000"/>
      </left>
      <right/>
      <top style="thick">
        <color rgb="FFC00000"/>
      </top>
      <bottom style="thin">
        <color theme="0" tint="-0.499984740745262"/>
      </bottom>
      <diagonal/>
    </border>
    <border>
      <left/>
      <right/>
      <top style="thick">
        <color rgb="FFC00000"/>
      </top>
      <bottom style="thin">
        <color theme="0" tint="-0.499984740745262"/>
      </bottom>
      <diagonal/>
    </border>
    <border>
      <left/>
      <right style="thin">
        <color theme="0" tint="-0.499984740745262"/>
      </right>
      <top style="thick">
        <color rgb="FFC00000"/>
      </top>
      <bottom style="thin">
        <color theme="0" tint="-0.499984740745262"/>
      </bottom>
      <diagonal/>
    </border>
    <border>
      <left style="thick">
        <color rgb="FFC00000"/>
      </left>
      <right/>
      <top style="thin">
        <color theme="0" tint="-0.499984740745262"/>
      </top>
      <bottom style="thin">
        <color theme="0" tint="-0.499984740745262"/>
      </bottom>
      <diagonal/>
    </border>
    <border>
      <left style="thick">
        <color rgb="FFC00000"/>
      </left>
      <right/>
      <top style="thin">
        <color theme="0" tint="-0.499984740745262"/>
      </top>
      <bottom style="thick">
        <color rgb="FFC00000"/>
      </bottom>
      <diagonal/>
    </border>
    <border>
      <left/>
      <right/>
      <top style="thin">
        <color theme="0" tint="-0.499984740745262"/>
      </top>
      <bottom style="thick">
        <color rgb="FFC00000"/>
      </bottom>
      <diagonal/>
    </border>
    <border>
      <left/>
      <right style="thin">
        <color theme="0" tint="-0.499984740745262"/>
      </right>
      <top style="thin">
        <color theme="0" tint="-0.499984740745262"/>
      </top>
      <bottom style="thick">
        <color rgb="FFC00000"/>
      </bottom>
      <diagonal/>
    </border>
    <border>
      <left style="thin">
        <color theme="0" tint="-0.499984740745262"/>
      </left>
      <right style="thick">
        <color rgb="FFC00000"/>
      </right>
      <top style="thick">
        <color rgb="FFC00000"/>
      </top>
      <bottom style="thin">
        <color theme="0" tint="-0.499984740745262"/>
      </bottom>
      <diagonal/>
    </border>
    <border>
      <left style="thin">
        <color theme="0" tint="-0.499984740745262"/>
      </left>
      <right style="thick">
        <color rgb="FFC00000"/>
      </right>
      <top style="thin">
        <color theme="0" tint="-0.499984740745262"/>
      </top>
      <bottom style="thin">
        <color theme="0" tint="-0.499984740745262"/>
      </bottom>
      <diagonal/>
    </border>
    <border>
      <left style="thin">
        <color theme="0" tint="-0.499984740745262"/>
      </left>
      <right style="thick">
        <color rgb="FFC00000"/>
      </right>
      <top style="thin">
        <color theme="0" tint="-0.499984740745262"/>
      </top>
      <bottom style="thick">
        <color rgb="FFC00000"/>
      </bottom>
      <diagonal/>
    </border>
    <border>
      <left style="thick">
        <color rgb="FFC00000"/>
      </left>
      <right style="thin">
        <color theme="6"/>
      </right>
      <top/>
      <bottom style="thin">
        <color indexed="55"/>
      </bottom>
      <diagonal/>
    </border>
    <border>
      <left/>
      <right style="thick">
        <color rgb="FFC00000"/>
      </right>
      <top style="thin">
        <color indexed="55"/>
      </top>
      <bottom style="thin">
        <color theme="0" tint="-0.499984740745262"/>
      </bottom>
      <diagonal/>
    </border>
    <border>
      <left/>
      <right style="thick">
        <color rgb="FFC00000"/>
      </right>
      <top/>
      <bottom style="thin">
        <color indexed="55"/>
      </bottom>
      <diagonal/>
    </border>
    <border>
      <left style="thick">
        <color rgb="FFC00000"/>
      </left>
      <right style="thin">
        <color theme="0" tint="-0.34998626667073579"/>
      </right>
      <top/>
      <bottom style="thin">
        <color theme="0" tint="-0.34998626667073579"/>
      </bottom>
      <diagonal/>
    </border>
    <border>
      <left style="thin">
        <color theme="0" tint="-0.34998626667073579"/>
      </left>
      <right style="thick">
        <color rgb="FFC00000"/>
      </right>
      <top/>
      <bottom style="thin">
        <color theme="0" tint="-0.34998626667073579"/>
      </bottom>
      <diagonal/>
    </border>
    <border>
      <left style="thick">
        <color rgb="FFC00000"/>
      </left>
      <right style="thin">
        <color theme="0" tint="-0.34998626667073579"/>
      </right>
      <top/>
      <bottom style="thick">
        <color rgb="FFC00000"/>
      </bottom>
      <diagonal/>
    </border>
    <border>
      <left style="thin">
        <color theme="0" tint="-0.34998626667073579"/>
      </left>
      <right style="thin">
        <color theme="0" tint="-0.34998626667073579"/>
      </right>
      <top/>
      <bottom style="thick">
        <color rgb="FFC00000"/>
      </bottom>
      <diagonal/>
    </border>
    <border>
      <left style="thin">
        <color theme="0" tint="-0.34998626667073579"/>
      </left>
      <right style="thick">
        <color rgb="FFC00000"/>
      </right>
      <top/>
      <bottom style="thick">
        <color rgb="FFC00000"/>
      </bottom>
      <diagonal/>
    </border>
    <border>
      <left style="thick">
        <color rgb="FFC00000"/>
      </left>
      <right style="thin">
        <color theme="6"/>
      </right>
      <top style="thick">
        <color rgb="FFC00000"/>
      </top>
      <bottom style="thin">
        <color indexed="55"/>
      </bottom>
      <diagonal/>
    </border>
    <border>
      <left style="thin">
        <color theme="6"/>
      </left>
      <right style="thin">
        <color theme="6"/>
      </right>
      <top style="thick">
        <color rgb="FFC00000"/>
      </top>
      <bottom style="thin">
        <color indexed="55"/>
      </bottom>
      <diagonal/>
    </border>
    <border>
      <left style="thin">
        <color indexed="55"/>
      </left>
      <right style="thick">
        <color rgb="FFC00000"/>
      </right>
      <top style="thick">
        <color rgb="FFC00000"/>
      </top>
      <bottom style="thin">
        <color indexed="55"/>
      </bottom>
      <diagonal/>
    </border>
    <border>
      <left style="thick">
        <color rgb="FFC00000"/>
      </left>
      <right style="thin">
        <color indexed="55"/>
      </right>
      <top/>
      <bottom style="thin">
        <color indexed="55"/>
      </bottom>
      <diagonal/>
    </border>
    <border>
      <left style="thin">
        <color indexed="55"/>
      </left>
      <right style="thick">
        <color rgb="FFC00000"/>
      </right>
      <top/>
      <bottom style="thin">
        <color indexed="55"/>
      </bottom>
      <diagonal/>
    </border>
    <border>
      <left style="thick">
        <color rgb="FFC00000"/>
      </left>
      <right style="thin">
        <color indexed="55"/>
      </right>
      <top/>
      <bottom style="thick">
        <color rgb="FFC00000"/>
      </bottom>
      <diagonal/>
    </border>
    <border>
      <left style="thin">
        <color indexed="55"/>
      </left>
      <right style="thick">
        <color rgb="FFC00000"/>
      </right>
      <top/>
      <bottom style="thick">
        <color rgb="FFC00000"/>
      </bottom>
      <diagonal/>
    </border>
    <border>
      <left style="thin">
        <color indexed="55"/>
      </left>
      <right style="thin">
        <color indexed="55"/>
      </right>
      <top style="thick">
        <color rgb="FFC00000"/>
      </top>
      <bottom style="thin">
        <color indexed="55"/>
      </bottom>
      <diagonal/>
    </border>
    <border>
      <left style="thin">
        <color indexed="55"/>
      </left>
      <right style="thin">
        <color indexed="55"/>
      </right>
      <top/>
      <bottom style="thick">
        <color rgb="FFC00000"/>
      </bottom>
      <diagonal/>
    </border>
  </borders>
  <cellStyleXfs count="4">
    <xf numFmtId="0" fontId="0" fillId="2" borderId="0"/>
    <xf numFmtId="0" fontId="1" fillId="3" borderId="1" applyNumberFormat="0" applyAlignment="0">
      <protection locked="0"/>
    </xf>
    <xf numFmtId="0" fontId="2" fillId="5" borderId="1" applyNumberFormat="0" applyAlignment="0"/>
    <xf numFmtId="9" fontId="2" fillId="0" borderId="0" applyFont="0" applyFill="0" applyBorder="0" applyAlignment="0" applyProtection="0"/>
  </cellStyleXfs>
  <cellXfs count="141">
    <xf numFmtId="0" fontId="0" fillId="2" borderId="0" xfId="0"/>
    <xf numFmtId="0" fontId="3" fillId="2" borderId="0" xfId="0" applyFont="1" applyAlignment="1">
      <alignment vertical="center"/>
    </xf>
    <xf numFmtId="0" fontId="4" fillId="2" borderId="0" xfId="0" applyFont="1" applyAlignment="1">
      <alignment horizontal="left" vertical="top" indent="1"/>
    </xf>
    <xf numFmtId="0" fontId="0" fillId="2" borderId="0" xfId="0" applyAlignment="1">
      <alignment horizontal="right"/>
    </xf>
    <xf numFmtId="0" fontId="0" fillId="2" borderId="0" xfId="0" applyAlignment="1">
      <alignment horizontal="center" wrapText="1"/>
    </xf>
    <xf numFmtId="0" fontId="6" fillId="2" borderId="0" xfId="0" applyFont="1"/>
    <xf numFmtId="0" fontId="9" fillId="2" borderId="0" xfId="0" applyFont="1" applyAlignment="1">
      <alignment vertical="top" wrapText="1"/>
    </xf>
    <xf numFmtId="0" fontId="0" fillId="2" borderId="0" xfId="0" applyAlignment="1">
      <alignment vertical="center"/>
    </xf>
    <xf numFmtId="0" fontId="3" fillId="7" borderId="9" xfId="0" applyFont="1" applyFill="1" applyBorder="1" applyAlignment="1">
      <alignment vertical="center"/>
    </xf>
    <xf numFmtId="0" fontId="0" fillId="7" borderId="9" xfId="0" applyFill="1" applyBorder="1"/>
    <xf numFmtId="0" fontId="0" fillId="7" borderId="9" xfId="0" applyFill="1" applyBorder="1" applyAlignment="1">
      <alignment vertical="center"/>
    </xf>
    <xf numFmtId="0" fontId="0" fillId="2" borderId="0" xfId="0" applyAlignment="1">
      <alignment vertical="top" wrapText="1"/>
    </xf>
    <xf numFmtId="0" fontId="9" fillId="2" borderId="6" xfId="0" applyFont="1" applyBorder="1" applyAlignment="1">
      <alignment vertical="top" wrapText="1"/>
    </xf>
    <xf numFmtId="0" fontId="9" fillId="2" borderId="7" xfId="0" applyFont="1" applyBorder="1" applyAlignment="1">
      <alignment vertical="top" wrapText="1"/>
    </xf>
    <xf numFmtId="0" fontId="5" fillId="2" borderId="0" xfId="0" applyFont="1" applyAlignment="1">
      <alignment horizontal="center" vertical="center" wrapText="1"/>
    </xf>
    <xf numFmtId="14" fontId="1" fillId="3" borderId="2" xfId="1" applyNumberFormat="1" applyBorder="1" applyAlignment="1">
      <alignment horizontal="center" vertical="center"/>
      <protection locked="0"/>
    </xf>
    <xf numFmtId="14" fontId="1" fillId="3" borderId="1" xfId="1" applyNumberFormat="1" applyAlignment="1">
      <alignment horizontal="center" vertical="center"/>
      <protection locked="0"/>
    </xf>
    <xf numFmtId="9" fontId="15" fillId="4" borderId="16" xfId="1" applyNumberFormat="1" applyFont="1" applyFill="1" applyBorder="1" applyAlignment="1">
      <alignment horizontal="center" vertical="center"/>
      <protection locked="0"/>
    </xf>
    <xf numFmtId="9" fontId="15" fillId="4" borderId="17" xfId="1" applyNumberFormat="1" applyFont="1" applyFill="1" applyBorder="1" applyAlignment="1">
      <alignment horizontal="center" vertical="center"/>
      <protection locked="0"/>
    </xf>
    <xf numFmtId="9" fontId="15" fillId="4" borderId="18" xfId="1" applyNumberFormat="1" applyFont="1" applyFill="1" applyBorder="1" applyAlignment="1">
      <alignment horizontal="center" vertical="center"/>
      <protection locked="0"/>
    </xf>
    <xf numFmtId="9" fontId="15" fillId="4" borderId="19" xfId="1" applyNumberFormat="1" applyFont="1" applyFill="1" applyBorder="1" applyAlignment="1">
      <alignment horizontal="center" vertical="center"/>
      <protection locked="0"/>
    </xf>
    <xf numFmtId="14" fontId="1" fillId="3" borderId="20" xfId="1" applyNumberFormat="1" applyBorder="1" applyAlignment="1">
      <alignment horizontal="center" vertical="center"/>
      <protection locked="0"/>
    </xf>
    <xf numFmtId="0" fontId="5" fillId="2" borderId="8" xfId="0" applyFont="1" applyBorder="1" applyAlignment="1">
      <alignment horizontal="center" vertical="center" wrapText="1"/>
    </xf>
    <xf numFmtId="0" fontId="0" fillId="2" borderId="0" xfId="0" applyAlignment="1">
      <alignment horizontal="center" vertical="center"/>
    </xf>
    <xf numFmtId="1" fontId="1" fillId="4" borderId="22" xfId="3" applyNumberFormat="1" applyFont="1" applyFill="1" applyBorder="1" applyAlignment="1" applyProtection="1">
      <alignment horizontal="center" vertical="center"/>
      <protection locked="0"/>
    </xf>
    <xf numFmtId="1" fontId="1" fillId="4" borderId="23" xfId="3" applyNumberFormat="1" applyFont="1" applyFill="1" applyBorder="1" applyAlignment="1" applyProtection="1">
      <alignment horizontal="center" vertical="center"/>
      <protection locked="0"/>
    </xf>
    <xf numFmtId="1" fontId="1" fillId="4" borderId="24" xfId="3" applyNumberFormat="1" applyFont="1" applyFill="1" applyBorder="1" applyAlignment="1" applyProtection="1">
      <alignment horizontal="center" vertical="center"/>
      <protection locked="0"/>
    </xf>
    <xf numFmtId="1" fontId="1" fillId="4" borderId="25" xfId="3" applyNumberFormat="1" applyFont="1" applyFill="1" applyBorder="1" applyAlignment="1" applyProtection="1">
      <alignment horizontal="center" vertical="center"/>
      <protection locked="0"/>
    </xf>
    <xf numFmtId="1" fontId="1" fillId="4" borderId="24" xfId="1" applyNumberFormat="1" applyFill="1" applyBorder="1" applyAlignment="1">
      <alignment horizontal="center" vertical="center"/>
      <protection locked="0"/>
    </xf>
    <xf numFmtId="1" fontId="1" fillId="4" borderId="26" xfId="1" applyNumberFormat="1" applyFill="1" applyBorder="1" applyAlignment="1">
      <alignment horizontal="center" vertical="center"/>
      <protection locked="0"/>
    </xf>
    <xf numFmtId="1" fontId="1" fillId="4" borderId="27" xfId="1" applyNumberFormat="1" applyFill="1" applyBorder="1" applyAlignment="1">
      <alignment horizontal="center" vertical="center"/>
      <protection locked="0"/>
    </xf>
    <xf numFmtId="1" fontId="1" fillId="4" borderId="28" xfId="1" applyNumberFormat="1" applyFill="1" applyBorder="1" applyAlignment="1">
      <alignment horizontal="center" vertical="center"/>
      <protection locked="0"/>
    </xf>
    <xf numFmtId="0" fontId="0" fillId="7" borderId="0" xfId="0" applyFill="1" applyAlignment="1">
      <alignment vertical="center"/>
    </xf>
    <xf numFmtId="0" fontId="6" fillId="2" borderId="0" xfId="0" applyFont="1" applyAlignment="1">
      <alignment vertical="center"/>
    </xf>
    <xf numFmtId="0" fontId="0" fillId="2" borderId="0" xfId="0" applyAlignment="1">
      <alignment horizontal="center" vertical="center" wrapText="1"/>
    </xf>
    <xf numFmtId="0" fontId="0" fillId="2" borderId="0" xfId="0" applyAlignment="1">
      <alignment horizontal="left" vertical="center"/>
    </xf>
    <xf numFmtId="0" fontId="6" fillId="2" borderId="0" xfId="0" applyFont="1" applyAlignment="1">
      <alignment horizontal="left" vertical="center"/>
    </xf>
    <xf numFmtId="0" fontId="0" fillId="2" borderId="0" xfId="0" applyAlignment="1">
      <alignment horizontal="left" vertical="center" wrapText="1"/>
    </xf>
    <xf numFmtId="0" fontId="9" fillId="2" borderId="0" xfId="0" applyFont="1" applyAlignment="1">
      <alignment horizontal="center" vertical="center"/>
    </xf>
    <xf numFmtId="0" fontId="6" fillId="2" borderId="0" xfId="0" applyFont="1" applyAlignment="1">
      <alignment horizontal="center" vertical="center"/>
    </xf>
    <xf numFmtId="1" fontId="1" fillId="4" borderId="50" xfId="1" applyNumberFormat="1" applyFill="1" applyBorder="1" applyAlignment="1">
      <alignment horizontal="center" vertical="center"/>
      <protection locked="0"/>
    </xf>
    <xf numFmtId="1" fontId="1" fillId="4" borderId="51" xfId="1" applyNumberFormat="1" applyFill="1" applyBorder="1" applyAlignment="1">
      <alignment horizontal="center" vertical="center"/>
      <protection locked="0"/>
    </xf>
    <xf numFmtId="1" fontId="1" fillId="4" borderId="42" xfId="1" applyNumberFormat="1" applyFill="1" applyBorder="1" applyAlignment="1">
      <alignment horizontal="center" vertical="center"/>
      <protection locked="0"/>
    </xf>
    <xf numFmtId="1" fontId="1" fillId="4" borderId="14" xfId="1" applyNumberFormat="1" applyFill="1" applyBorder="1" applyAlignment="1">
      <alignment horizontal="center" vertical="center"/>
      <protection locked="0"/>
    </xf>
    <xf numFmtId="1" fontId="1" fillId="4" borderId="45" xfId="1" applyNumberFormat="1" applyFill="1" applyBorder="1" applyAlignment="1">
      <alignment horizontal="center" vertical="center"/>
      <protection locked="0"/>
    </xf>
    <xf numFmtId="1" fontId="1" fillId="4" borderId="15" xfId="1" applyNumberFormat="1" applyFill="1" applyBorder="1" applyAlignment="1">
      <alignment horizontal="center" vertical="center"/>
      <protection locked="0"/>
    </xf>
    <xf numFmtId="1" fontId="1" fillId="4" borderId="47" xfId="1" applyNumberFormat="1" applyFill="1" applyBorder="1" applyAlignment="1">
      <alignment horizontal="center" vertical="center"/>
      <protection locked="0"/>
    </xf>
    <xf numFmtId="1" fontId="1" fillId="4" borderId="48" xfId="1" applyNumberFormat="1" applyFill="1" applyBorder="1" applyAlignment="1">
      <alignment horizontal="center" vertical="center"/>
      <protection locked="0"/>
    </xf>
    <xf numFmtId="0" fontId="1" fillId="4" borderId="22" xfId="1" applyFill="1" applyBorder="1" applyAlignment="1">
      <alignment horizontal="center" vertical="center"/>
      <protection locked="0"/>
    </xf>
    <xf numFmtId="0" fontId="1" fillId="4" borderId="52" xfId="1" applyFill="1" applyBorder="1" applyAlignment="1">
      <alignment horizontal="center" vertical="center"/>
      <protection locked="0"/>
    </xf>
    <xf numFmtId="9" fontId="1" fillId="6" borderId="10" xfId="3" applyFont="1" applyFill="1" applyBorder="1" applyAlignment="1" applyProtection="1">
      <alignment horizontal="center" vertical="center"/>
      <protection locked="0"/>
    </xf>
    <xf numFmtId="9" fontId="1" fillId="6" borderId="21" xfId="3" applyFont="1" applyFill="1" applyBorder="1" applyAlignment="1" applyProtection="1">
      <alignment horizontal="center" vertical="center"/>
      <protection locked="0"/>
    </xf>
    <xf numFmtId="0" fontId="1" fillId="4" borderId="24" xfId="1" applyFill="1" applyBorder="1" applyAlignment="1">
      <alignment horizontal="center" vertical="center"/>
      <protection locked="0"/>
    </xf>
    <xf numFmtId="0" fontId="1" fillId="4" borderId="26" xfId="1" applyFill="1" applyBorder="1" applyAlignment="1">
      <alignment horizontal="center" vertical="center"/>
      <protection locked="0"/>
    </xf>
    <xf numFmtId="9" fontId="1" fillId="6" borderId="3" xfId="3" applyFont="1" applyFill="1" applyBorder="1" applyAlignment="1" applyProtection="1">
      <alignment horizontal="center" vertical="center"/>
      <protection locked="0"/>
    </xf>
    <xf numFmtId="0" fontId="1" fillId="4" borderId="53" xfId="1" applyFill="1" applyBorder="1" applyAlignment="1">
      <alignment horizontal="center" vertical="center"/>
      <protection locked="0"/>
    </xf>
    <xf numFmtId="0" fontId="1" fillId="4" borderId="54" xfId="1" applyFill="1" applyBorder="1" applyAlignment="1">
      <alignment horizontal="center" vertical="center"/>
      <protection locked="0"/>
    </xf>
    <xf numFmtId="9" fontId="1" fillId="6" borderId="4" xfId="3" applyFont="1" applyFill="1" applyBorder="1" applyAlignment="1" applyProtection="1">
      <alignment horizontal="center" vertical="center"/>
      <protection locked="0"/>
    </xf>
    <xf numFmtId="0" fontId="1" fillId="4" borderId="55" xfId="1" applyFill="1" applyBorder="1" applyAlignment="1">
      <alignment horizontal="center" vertical="center"/>
      <protection locked="0"/>
    </xf>
    <xf numFmtId="0" fontId="1" fillId="4" borderId="56" xfId="1" applyFill="1" applyBorder="1" applyAlignment="1">
      <alignment horizontal="center" vertical="center"/>
      <protection locked="0"/>
    </xf>
    <xf numFmtId="0" fontId="5" fillId="2" borderId="0" xfId="0" applyFont="1" applyAlignment="1">
      <alignment horizontal="centerContinuous" vertical="center"/>
    </xf>
    <xf numFmtId="0" fontId="0" fillId="2" borderId="0" xfId="0" applyAlignment="1">
      <alignment horizontal="centerContinuous" vertical="center"/>
    </xf>
    <xf numFmtId="0" fontId="0" fillId="2" borderId="0" xfId="0" applyAlignment="1">
      <alignment horizontal="right" vertical="center"/>
    </xf>
    <xf numFmtId="0" fontId="1" fillId="8" borderId="39" xfId="1" applyFill="1" applyBorder="1" applyAlignment="1">
      <alignment horizontal="left" vertical="center"/>
      <protection locked="0"/>
    </xf>
    <xf numFmtId="0" fontId="1" fillId="8" borderId="40" xfId="1" applyFill="1" applyBorder="1" applyAlignment="1">
      <alignment horizontal="left" vertical="center"/>
      <protection locked="0"/>
    </xf>
    <xf numFmtId="0" fontId="1" fillId="8" borderId="41" xfId="1" applyFill="1" applyBorder="1" applyAlignment="1">
      <alignment horizontal="left" vertical="center"/>
      <protection locked="0"/>
    </xf>
    <xf numFmtId="0" fontId="7" fillId="2" borderId="0" xfId="0" applyFont="1" applyAlignment="1">
      <alignment horizontal="right" vertical="center"/>
    </xf>
    <xf numFmtId="0" fontId="9" fillId="2" borderId="0" xfId="0" applyFont="1" applyAlignment="1">
      <alignment horizontal="right" vertical="center"/>
    </xf>
    <xf numFmtId="0" fontId="3" fillId="7" borderId="9" xfId="0" applyFont="1" applyFill="1" applyBorder="1" applyAlignment="1">
      <alignment horizontal="left" vertical="center"/>
    </xf>
    <xf numFmtId="0" fontId="3" fillId="2" borderId="0" xfId="0" applyFont="1" applyAlignment="1">
      <alignment horizontal="left" vertical="center"/>
    </xf>
    <xf numFmtId="1" fontId="1" fillId="4" borderId="13" xfId="1" applyNumberFormat="1" applyFill="1" applyBorder="1" applyAlignment="1">
      <alignment vertical="center"/>
      <protection locked="0"/>
    </xf>
    <xf numFmtId="0" fontId="0" fillId="2" borderId="0" xfId="0" applyAlignment="1">
      <alignment vertical="center" wrapText="1"/>
    </xf>
    <xf numFmtId="0" fontId="0" fillId="0" borderId="0" xfId="0" applyFill="1" applyAlignment="1">
      <alignment horizontal="center" vertical="center"/>
    </xf>
    <xf numFmtId="14" fontId="1" fillId="0" borderId="0" xfId="1" applyNumberFormat="1" applyFill="1" applyBorder="1" applyAlignment="1">
      <alignment horizontal="center" vertical="center"/>
      <protection locked="0"/>
    </xf>
    <xf numFmtId="0" fontId="0" fillId="0" borderId="0" xfId="0" applyFill="1"/>
    <xf numFmtId="0" fontId="1" fillId="8" borderId="39" xfId="1" applyFill="1" applyBorder="1" applyAlignment="1">
      <alignment horizontal="center" vertical="center"/>
      <protection locked="0"/>
    </xf>
    <xf numFmtId="0" fontId="1" fillId="8" borderId="40" xfId="1" applyFill="1" applyBorder="1" applyAlignment="1">
      <alignment horizontal="center" vertical="center"/>
      <protection locked="0"/>
    </xf>
    <xf numFmtId="0" fontId="1" fillId="8" borderId="41" xfId="1" applyFill="1" applyBorder="1" applyAlignment="1">
      <alignment horizontal="center" vertical="center"/>
      <protection locked="0"/>
    </xf>
    <xf numFmtId="1" fontId="1" fillId="8" borderId="23" xfId="1" applyNumberFormat="1" applyFill="1" applyBorder="1" applyAlignment="1">
      <alignment horizontal="center" vertical="center"/>
      <protection locked="0"/>
    </xf>
    <xf numFmtId="1" fontId="1" fillId="8" borderId="43" xfId="1" applyNumberFormat="1" applyFill="1" applyBorder="1" applyAlignment="1">
      <alignment horizontal="center" vertical="center"/>
      <protection locked="0"/>
    </xf>
    <xf numFmtId="1" fontId="1" fillId="8" borderId="44" xfId="1" applyNumberFormat="1" applyFill="1" applyBorder="1" applyAlignment="1">
      <alignment horizontal="center" vertical="center"/>
      <protection locked="0"/>
    </xf>
    <xf numFmtId="1" fontId="1" fillId="8" borderId="46" xfId="1" applyNumberFormat="1" applyFill="1" applyBorder="1" applyAlignment="1">
      <alignment horizontal="center" vertical="center"/>
      <protection locked="0"/>
    </xf>
    <xf numFmtId="1" fontId="1" fillId="8" borderId="49" xfId="1" applyNumberFormat="1" applyFill="1" applyBorder="1" applyAlignment="1">
      <alignment horizontal="center" vertical="center"/>
      <protection locked="0"/>
    </xf>
    <xf numFmtId="1" fontId="1" fillId="4" borderId="22" xfId="1" applyNumberFormat="1" applyFill="1" applyBorder="1" applyAlignment="1">
      <alignment vertical="center"/>
      <protection locked="0"/>
    </xf>
    <xf numFmtId="1" fontId="1" fillId="4" borderId="57" xfId="1" applyNumberFormat="1" applyFill="1" applyBorder="1" applyAlignment="1">
      <alignment vertical="center"/>
      <protection locked="0"/>
    </xf>
    <xf numFmtId="1" fontId="1" fillId="8" borderId="52" xfId="1" applyNumberFormat="1" applyFill="1" applyBorder="1" applyAlignment="1">
      <alignment vertical="center"/>
      <protection locked="0"/>
    </xf>
    <xf numFmtId="1" fontId="1" fillId="4" borderId="24" xfId="1" applyNumberFormat="1" applyFill="1" applyBorder="1" applyAlignment="1">
      <alignment vertical="center"/>
      <protection locked="0"/>
    </xf>
    <xf numFmtId="1" fontId="1" fillId="4" borderId="1" xfId="1" applyNumberFormat="1" applyFill="1" applyAlignment="1">
      <alignment vertical="center"/>
      <protection locked="0"/>
    </xf>
    <xf numFmtId="1" fontId="1" fillId="8" borderId="54" xfId="1" applyNumberFormat="1" applyFill="1" applyBorder="1" applyAlignment="1">
      <alignment vertical="center"/>
      <protection locked="0"/>
    </xf>
    <xf numFmtId="1" fontId="1" fillId="4" borderId="53" xfId="1" applyNumberFormat="1" applyFill="1" applyBorder="1" applyAlignment="1">
      <alignment vertical="center"/>
      <protection locked="0"/>
    </xf>
    <xf numFmtId="1" fontId="1" fillId="4" borderId="55" xfId="1" applyNumberFormat="1" applyFill="1" applyBorder="1" applyAlignment="1">
      <alignment vertical="center"/>
      <protection locked="0"/>
    </xf>
    <xf numFmtId="1" fontId="1" fillId="4" borderId="58" xfId="1" applyNumberFormat="1" applyFill="1" applyBorder="1" applyAlignment="1">
      <alignment vertical="center"/>
      <protection locked="0"/>
    </xf>
    <xf numFmtId="1" fontId="1" fillId="8" borderId="56" xfId="1" applyNumberFormat="1" applyFill="1" applyBorder="1" applyAlignment="1">
      <alignment vertical="center"/>
      <protection locked="0"/>
    </xf>
    <xf numFmtId="0" fontId="1" fillId="6" borderId="4" xfId="1" applyFill="1" applyBorder="1" applyAlignment="1">
      <alignment horizontal="center" vertical="center"/>
      <protection locked="0"/>
    </xf>
    <xf numFmtId="0" fontId="1" fillId="4" borderId="16" xfId="1" applyFill="1" applyBorder="1" applyAlignment="1">
      <alignment horizontal="center" vertical="center"/>
      <protection locked="0"/>
    </xf>
    <xf numFmtId="0" fontId="1" fillId="4" borderId="17" xfId="1" applyFill="1" applyBorder="1" applyAlignment="1">
      <alignment horizontal="center" vertical="center"/>
      <protection locked="0"/>
    </xf>
    <xf numFmtId="0" fontId="1" fillId="4" borderId="18" xfId="1" applyFill="1" applyBorder="1" applyAlignment="1">
      <alignment horizontal="center" vertical="center"/>
      <protection locked="0"/>
    </xf>
    <xf numFmtId="0" fontId="1" fillId="4" borderId="19" xfId="1" applyFill="1" applyBorder="1" applyAlignment="1">
      <alignment horizontal="center" vertical="center"/>
      <protection locked="0"/>
    </xf>
    <xf numFmtId="0" fontId="1" fillId="6" borderId="21" xfId="1" applyFill="1" applyBorder="1" applyAlignment="1">
      <alignment horizontal="center" vertical="center"/>
      <protection locked="0"/>
    </xf>
    <xf numFmtId="0" fontId="4" fillId="2" borderId="0" xfId="0" applyFont="1" applyAlignment="1">
      <alignment horizontal="left" vertical="center"/>
    </xf>
    <xf numFmtId="0" fontId="1" fillId="0" borderId="0" xfId="1" applyFill="1" applyBorder="1" applyAlignment="1">
      <alignment horizontal="center" vertical="center"/>
      <protection locked="0"/>
    </xf>
    <xf numFmtId="0" fontId="1" fillId="3" borderId="1" xfId="1" applyAlignment="1">
      <alignment horizontal="center" vertical="center"/>
      <protection locked="0"/>
    </xf>
    <xf numFmtId="0" fontId="9" fillId="2" borderId="29" xfId="0" applyFont="1" applyBorder="1" applyAlignment="1">
      <alignment vertical="top" wrapText="1"/>
    </xf>
    <xf numFmtId="0" fontId="9" fillId="2" borderId="30" xfId="0" applyFont="1" applyBorder="1" applyAlignment="1">
      <alignment vertical="top" wrapText="1"/>
    </xf>
    <xf numFmtId="0" fontId="9" fillId="2" borderId="31" xfId="0" applyFont="1" applyBorder="1" applyAlignment="1">
      <alignment vertical="top" wrapText="1"/>
    </xf>
    <xf numFmtId="0" fontId="1" fillId="3" borderId="5" xfId="1" applyBorder="1" applyAlignment="1">
      <alignment horizontal="left" vertical="center"/>
      <protection locked="0"/>
    </xf>
    <xf numFmtId="0" fontId="4" fillId="2" borderId="0" xfId="0" applyFont="1" applyAlignment="1">
      <alignment horizontal="left" vertical="top" wrapText="1"/>
    </xf>
    <xf numFmtId="0" fontId="1" fillId="3" borderId="5" xfId="1" applyBorder="1" applyAlignment="1">
      <alignment vertical="center"/>
      <protection locked="0"/>
    </xf>
    <xf numFmtId="0" fontId="1" fillId="3" borderId="5" xfId="1" applyBorder="1" applyAlignment="1">
      <alignment horizontal="left"/>
      <protection locked="0"/>
    </xf>
    <xf numFmtId="0" fontId="1" fillId="3" borderId="2" xfId="1" applyBorder="1" applyAlignment="1">
      <alignment horizontal="left" vertical="center" wrapText="1"/>
      <protection locked="0"/>
    </xf>
    <xf numFmtId="0" fontId="1" fillId="3" borderId="3" xfId="1" applyBorder="1" applyAlignment="1">
      <alignment horizontal="left" vertical="center" wrapText="1"/>
      <protection locked="0"/>
    </xf>
    <xf numFmtId="0" fontId="1" fillId="4" borderId="36" xfId="1" applyFill="1" applyBorder="1" applyAlignment="1">
      <alignment horizontal="left" vertical="center"/>
      <protection locked="0"/>
    </xf>
    <xf numFmtId="0" fontId="1" fillId="4" borderId="37" xfId="1" applyFill="1" applyBorder="1" applyAlignment="1">
      <alignment horizontal="left" vertical="center"/>
      <protection locked="0"/>
    </xf>
    <xf numFmtId="0" fontId="1" fillId="4" borderId="38" xfId="1" applyFill="1" applyBorder="1" applyAlignment="1">
      <alignment horizontal="left" vertical="center"/>
      <protection locked="0"/>
    </xf>
    <xf numFmtId="0" fontId="0" fillId="2" borderId="0" xfId="0" applyAlignment="1">
      <alignment vertical="center" wrapText="1"/>
    </xf>
    <xf numFmtId="0" fontId="1" fillId="4" borderId="35" xfId="1" applyFill="1" applyBorder="1" applyAlignment="1">
      <alignment horizontal="left" vertical="center"/>
      <protection locked="0"/>
    </xf>
    <xf numFmtId="0" fontId="1" fillId="4" borderId="11" xfId="1" applyFill="1" applyBorder="1" applyAlignment="1">
      <alignment horizontal="left" vertical="center"/>
      <protection locked="0"/>
    </xf>
    <xf numFmtId="0" fontId="1" fillId="4" borderId="12" xfId="1" applyFill="1" applyBorder="1" applyAlignment="1">
      <alignment horizontal="left" vertical="center"/>
      <protection locked="0"/>
    </xf>
    <xf numFmtId="0" fontId="9" fillId="2" borderId="10" xfId="0" applyFont="1" applyBorder="1" applyAlignment="1">
      <alignment horizontal="center" vertical="center"/>
    </xf>
    <xf numFmtId="0" fontId="9" fillId="2" borderId="0" xfId="0" applyFont="1" applyAlignment="1">
      <alignment horizontal="center" vertical="center"/>
    </xf>
    <xf numFmtId="0" fontId="1" fillId="4" borderId="32" xfId="1" applyFill="1" applyBorder="1" applyAlignment="1">
      <alignment horizontal="left" vertical="center"/>
      <protection locked="0"/>
    </xf>
    <xf numFmtId="0" fontId="1" fillId="4" borderId="33" xfId="1" applyFill="1" applyBorder="1" applyAlignment="1">
      <alignment horizontal="left" vertical="center"/>
      <protection locked="0"/>
    </xf>
    <xf numFmtId="0" fontId="1" fillId="4" borderId="34" xfId="1" applyFill="1" applyBorder="1" applyAlignment="1">
      <alignment horizontal="left" vertical="center"/>
      <protection locked="0"/>
    </xf>
    <xf numFmtId="0" fontId="1" fillId="3" borderId="1" xfId="1" applyAlignment="1">
      <alignment horizontal="left" vertical="center"/>
      <protection locked="0"/>
    </xf>
    <xf numFmtId="0" fontId="9" fillId="2" borderId="5" xfId="0" applyFont="1" applyBorder="1" applyAlignment="1">
      <alignment vertical="top" wrapText="1"/>
    </xf>
    <xf numFmtId="0" fontId="1" fillId="4" borderId="36" xfId="1" applyFill="1" applyBorder="1" applyAlignment="1">
      <alignment vertical="center"/>
      <protection locked="0"/>
    </xf>
    <xf numFmtId="0" fontId="1" fillId="4" borderId="37" xfId="1" applyFill="1" applyBorder="1" applyAlignment="1">
      <alignment vertical="center"/>
      <protection locked="0"/>
    </xf>
    <xf numFmtId="0" fontId="1" fillId="4" borderId="38" xfId="1" applyFill="1" applyBorder="1" applyAlignment="1">
      <alignment vertical="center"/>
      <protection locked="0"/>
    </xf>
    <xf numFmtId="0" fontId="1" fillId="4" borderId="35" xfId="1" applyFill="1" applyBorder="1" applyAlignment="1">
      <alignment vertical="center"/>
      <protection locked="0"/>
    </xf>
    <xf numFmtId="0" fontId="1" fillId="4" borderId="11" xfId="1" applyFill="1" applyBorder="1" applyAlignment="1">
      <alignment vertical="center"/>
      <protection locked="0"/>
    </xf>
    <xf numFmtId="0" fontId="1" fillId="4" borderId="12" xfId="1" applyFill="1" applyBorder="1" applyAlignment="1">
      <alignment vertical="center"/>
      <protection locked="0"/>
    </xf>
    <xf numFmtId="0" fontId="1" fillId="4" borderId="32" xfId="1" applyFill="1" applyBorder="1" applyAlignment="1">
      <alignment vertical="center"/>
      <protection locked="0"/>
    </xf>
    <xf numFmtId="0" fontId="1" fillId="4" borderId="33" xfId="1" applyFill="1" applyBorder="1" applyAlignment="1">
      <alignment vertical="center"/>
      <protection locked="0"/>
    </xf>
    <xf numFmtId="0" fontId="1" fillId="4" borderId="34" xfId="1" applyFill="1" applyBorder="1" applyAlignment="1">
      <alignment vertical="center"/>
      <protection locked="0"/>
    </xf>
    <xf numFmtId="0" fontId="1" fillId="3" borderId="2" xfId="1" applyBorder="1" applyAlignment="1">
      <alignment horizontal="left" vertical="center"/>
      <protection locked="0"/>
    </xf>
    <xf numFmtId="0" fontId="1" fillId="3" borderId="3" xfId="1" applyBorder="1" applyAlignment="1">
      <alignment horizontal="left" vertical="center"/>
      <protection locked="0"/>
    </xf>
    <xf numFmtId="0" fontId="7" fillId="0" borderId="0" xfId="1" applyFont="1" applyFill="1" applyBorder="1" applyAlignment="1">
      <alignment horizontal="center" vertical="center"/>
      <protection locked="0"/>
    </xf>
    <xf numFmtId="0" fontId="1" fillId="4" borderId="2" xfId="1" applyFill="1" applyBorder="1" applyAlignment="1">
      <alignment horizontal="left" vertical="center"/>
      <protection locked="0"/>
    </xf>
    <xf numFmtId="0" fontId="1" fillId="4" borderId="4" xfId="1" applyFill="1" applyBorder="1" applyAlignment="1">
      <alignment horizontal="left" vertical="center"/>
      <protection locked="0"/>
    </xf>
    <xf numFmtId="0" fontId="1" fillId="4" borderId="1" xfId="1" applyFill="1" applyAlignment="1">
      <alignment horizontal="left" vertical="center"/>
      <protection locked="0"/>
    </xf>
    <xf numFmtId="0" fontId="1" fillId="3" borderId="5" xfId="1" applyBorder="1" applyAlignment="1">
      <protection locked="0"/>
    </xf>
  </cellXfs>
  <cellStyles count="4">
    <cellStyle name="Data" xfId="1" xr:uid="{00000000-0005-0000-0000-000000000000}"/>
    <cellStyle name="Normal" xfId="0" builtinId="0"/>
    <cellStyle name="Percent" xfId="3" builtinId="5"/>
    <cellStyle name="Result" xfId="2" xr:uid="{00000000-0005-0000-0000-000003000000}"/>
  </cellStyles>
  <dxfs count="4">
    <dxf>
      <font>
        <color rgb="FFCCFFFF"/>
      </font>
    </dxf>
    <dxf>
      <font>
        <color rgb="FFCCFFFF"/>
      </font>
    </dxf>
    <dxf>
      <font>
        <color rgb="FFCCFFFF"/>
      </font>
    </dxf>
    <dxf>
      <font>
        <color rgb="FFCCFFFF"/>
      </font>
    </dxf>
  </dxfs>
  <tableStyles count="0" defaultTableStyle="TableStyleMedium2" defaultPivotStyle="PivotStyleLight16"/>
  <colors>
    <mruColors>
      <color rgb="FFCCFFFF"/>
      <color rgb="FF33CCCC"/>
      <color rgb="FF99CCFF"/>
      <color rgb="FFFFCCCC"/>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sz="1050" b="1"/>
              <a:t>Percent of members for whom self-reported</a:t>
            </a:r>
            <a:r>
              <a:rPr lang="en-US" sz="1050" b="1" baseline="0"/>
              <a:t> </a:t>
            </a:r>
            <a:r>
              <a:rPr lang="en-US" sz="1050" b="1"/>
              <a:t>race/ethnicity is captured</a:t>
            </a:r>
          </a:p>
        </c:rich>
      </c:tx>
      <c:layout>
        <c:manualLayout>
          <c:xMode val="edge"/>
          <c:yMode val="edge"/>
          <c:x val="0.12319393786639393"/>
          <c:y val="5.5595879743593465E-2"/>
        </c:manualLayout>
      </c:layout>
      <c:overlay val="0"/>
      <c:spPr>
        <a:noFill/>
        <a:ln w="25400">
          <a:noFill/>
        </a:ln>
      </c:spPr>
    </c:title>
    <c:autoTitleDeleted val="0"/>
    <c:plotArea>
      <c:layout>
        <c:manualLayout>
          <c:layoutTarget val="inner"/>
          <c:xMode val="edge"/>
          <c:yMode val="edge"/>
          <c:x val="7.9323841426166455E-2"/>
          <c:y val="0.16956255384061961"/>
          <c:w val="0.88974118325240992"/>
          <c:h val="0.73655509290000287"/>
        </c:manualLayout>
      </c:layout>
      <c:lineChart>
        <c:grouping val="standard"/>
        <c:varyColors val="0"/>
        <c:ser>
          <c:idx val="0"/>
          <c:order val="0"/>
          <c:spPr>
            <a:ln w="19050">
              <a:solidFill>
                <a:schemeClr val="accent1"/>
              </a:solidFill>
              <a:prstDash val="solid"/>
            </a:ln>
          </c:spPr>
          <c:marker>
            <c:symbol val="circle"/>
            <c:size val="5"/>
            <c:spPr>
              <a:solidFill>
                <a:schemeClr val="accent1"/>
              </a:solidFill>
              <a:ln>
                <a:solidFill>
                  <a:schemeClr val="accent1"/>
                </a:solidFill>
                <a:prstDash val="solid"/>
              </a:ln>
            </c:spPr>
          </c:marker>
          <c:cat>
            <c:numRef>
              <c:f>'19.2.2.1'!$B$8:$B$13</c:f>
              <c:numCache>
                <c:formatCode>m/d/yyyy</c:formatCode>
                <c:ptCount val="6"/>
                <c:pt idx="0">
                  <c:v>42492</c:v>
                </c:pt>
                <c:pt idx="1">
                  <c:v>42857</c:v>
                </c:pt>
                <c:pt idx="2">
                  <c:v>43222</c:v>
                </c:pt>
                <c:pt idx="3">
                  <c:v>43587</c:v>
                </c:pt>
                <c:pt idx="4">
                  <c:v>43953</c:v>
                </c:pt>
                <c:pt idx="5">
                  <c:v>44318</c:v>
                </c:pt>
              </c:numCache>
            </c:numRef>
          </c:cat>
          <c:val>
            <c:numRef>
              <c:f>'19.2.2.1'!$C$8:$C$13</c:f>
              <c:numCache>
                <c:formatCode>0%</c:formatCode>
                <c:ptCount val="6"/>
              </c:numCache>
            </c:numRef>
          </c:val>
          <c:smooth val="0"/>
          <c:extLst>
            <c:ext xmlns:c16="http://schemas.microsoft.com/office/drawing/2014/chart" uri="{C3380CC4-5D6E-409C-BE32-E72D297353CC}">
              <c16:uniqueId val="{00000000-3409-448B-A789-7C7C1BE09AAE}"/>
            </c:ext>
          </c:extLst>
        </c:ser>
        <c:ser>
          <c:idx val="1"/>
          <c:order val="1"/>
          <c:tx>
            <c:strRef>
              <c:f>'19.2.2.1'!$D$7</c:f>
              <c:strCache>
                <c:ptCount val="1"/>
                <c:pt idx="0">
                  <c:v>Goal</c:v>
                </c:pt>
              </c:strCache>
            </c:strRef>
          </c:tx>
          <c:spPr>
            <a:ln>
              <a:solidFill>
                <a:schemeClr val="accent4"/>
              </a:solidFill>
            </a:ln>
          </c:spPr>
          <c:marker>
            <c:symbol val="circle"/>
            <c:size val="5"/>
            <c:spPr>
              <a:solidFill>
                <a:schemeClr val="accent4"/>
              </a:solidFill>
              <a:ln>
                <a:solidFill>
                  <a:schemeClr val="accent4"/>
                </a:solidFill>
              </a:ln>
            </c:spPr>
          </c:marker>
          <c:cat>
            <c:numRef>
              <c:f>'19.2.2.1'!$B$8:$B$13</c:f>
              <c:numCache>
                <c:formatCode>m/d/yyyy</c:formatCode>
                <c:ptCount val="6"/>
                <c:pt idx="0">
                  <c:v>42492</c:v>
                </c:pt>
                <c:pt idx="1">
                  <c:v>42857</c:v>
                </c:pt>
                <c:pt idx="2">
                  <c:v>43222</c:v>
                </c:pt>
                <c:pt idx="3">
                  <c:v>43587</c:v>
                </c:pt>
                <c:pt idx="4">
                  <c:v>43953</c:v>
                </c:pt>
                <c:pt idx="5">
                  <c:v>44318</c:v>
                </c:pt>
              </c:numCache>
            </c:numRef>
          </c:cat>
          <c:val>
            <c:numRef>
              <c:f>'19.2.2.1'!$D$8:$D$13</c:f>
              <c:numCache>
                <c:formatCode>0%</c:formatCode>
                <c:ptCount val="6"/>
                <c:pt idx="0">
                  <c:v>0.8</c:v>
                </c:pt>
                <c:pt idx="1">
                  <c:v>0.8</c:v>
                </c:pt>
                <c:pt idx="2">
                  <c:v>0.8</c:v>
                </c:pt>
                <c:pt idx="3">
                  <c:v>0.8</c:v>
                </c:pt>
                <c:pt idx="4">
                  <c:v>0.8</c:v>
                </c:pt>
                <c:pt idx="5">
                  <c:v>0.8</c:v>
                </c:pt>
              </c:numCache>
            </c:numRef>
          </c:val>
          <c:smooth val="0"/>
          <c:extLst>
            <c:ext xmlns:c16="http://schemas.microsoft.com/office/drawing/2014/chart" uri="{C3380CC4-5D6E-409C-BE32-E72D297353CC}">
              <c16:uniqueId val="{00000002-3409-448B-A789-7C7C1BE09AAE}"/>
            </c:ext>
          </c:extLst>
        </c:ser>
        <c:dLbls>
          <c:showLegendKey val="0"/>
          <c:showVal val="0"/>
          <c:showCatName val="0"/>
          <c:showSerName val="0"/>
          <c:showPercent val="0"/>
          <c:showBubbleSize val="0"/>
        </c:dLbls>
        <c:marker val="1"/>
        <c:smooth val="0"/>
        <c:axId val="239772144"/>
        <c:axId val="239772704"/>
      </c:lineChart>
      <c:catAx>
        <c:axId val="239772144"/>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39772704"/>
        <c:crosses val="autoZero"/>
        <c:auto val="0"/>
        <c:lblAlgn val="ctr"/>
        <c:lblOffset val="100"/>
        <c:tickLblSkip val="1"/>
        <c:tickMarkSkip val="1"/>
        <c:noMultiLvlLbl val="0"/>
      </c:catAx>
      <c:valAx>
        <c:axId val="239772704"/>
        <c:scaling>
          <c:orientation val="minMax"/>
          <c:max val="1"/>
        </c:scaling>
        <c:delete val="0"/>
        <c:axPos val="l"/>
        <c:majorGridlines>
          <c:spPr>
            <a:ln w="3175">
              <a:solidFill>
                <a:srgbClr val="C0C0C0"/>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39772144"/>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'19.2.3.1 (HMO)'!$C$5</c:f>
          <c:strCache>
            <c:ptCount val="1"/>
            <c:pt idx="0">
              <c:v>Percentage of members with PCP (Selected or Assigned)</c:v>
            </c:pt>
          </c:strCache>
        </c:strRef>
      </c:tx>
      <c:layout>
        <c:manualLayout>
          <c:xMode val="edge"/>
          <c:yMode val="edge"/>
          <c:x val="0.17696396488789118"/>
          <c:y val="5.5342556479505478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'19.2.3.1 (HMO)'!$E$10</c:f>
              <c:strCache>
                <c:ptCount val="1"/>
                <c:pt idx="0">
                  <c:v>%</c:v>
                </c:pt>
              </c:strCache>
            </c:strRef>
          </c:tx>
          <c:marker>
            <c:symbol val="circle"/>
            <c:size val="5"/>
          </c:marker>
          <c:cat>
            <c:numRef>
              <c:f>'19.2.3.1 (HMO)'!$B$11:$B$16</c:f>
              <c:numCache>
                <c:formatCode>m/d/yyyy</c:formatCode>
                <c:ptCount val="6"/>
                <c:pt idx="0">
                  <c:v>42492</c:v>
                </c:pt>
                <c:pt idx="1">
                  <c:v>42857</c:v>
                </c:pt>
                <c:pt idx="2">
                  <c:v>43222</c:v>
                </c:pt>
                <c:pt idx="3">
                  <c:v>43587</c:v>
                </c:pt>
                <c:pt idx="4">
                  <c:v>43953</c:v>
                </c:pt>
                <c:pt idx="5">
                  <c:v>44318</c:v>
                </c:pt>
              </c:numCache>
            </c:numRef>
          </c:cat>
          <c:val>
            <c:numRef>
              <c:f>'19.2.3.1 (HMO)'!$E$11:$E$16</c:f>
              <c:numCache>
                <c:formatCode>0%</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0-29C2-410E-9BBA-A63331CA573A}"/>
            </c:ext>
          </c:extLst>
        </c:ser>
        <c:ser>
          <c:idx val="1"/>
          <c:order val="1"/>
          <c:tx>
            <c:strRef>
              <c:f>'19.2.3.1 (HMO)'!$B$10</c:f>
              <c:strCache>
                <c:ptCount val="1"/>
                <c:pt idx="0">
                  <c:v>Reporting Date</c:v>
                </c:pt>
              </c:strCache>
            </c:strRef>
          </c:tx>
          <c:cat>
            <c:numRef>
              <c:f>'19.2.3.1 (HMO)'!$B$11:$B$16</c:f>
              <c:numCache>
                <c:formatCode>m/d/yyyy</c:formatCode>
                <c:ptCount val="6"/>
                <c:pt idx="0">
                  <c:v>42492</c:v>
                </c:pt>
                <c:pt idx="1">
                  <c:v>42857</c:v>
                </c:pt>
                <c:pt idx="2">
                  <c:v>43222</c:v>
                </c:pt>
                <c:pt idx="3">
                  <c:v>43587</c:v>
                </c:pt>
                <c:pt idx="4">
                  <c:v>43953</c:v>
                </c:pt>
                <c:pt idx="5">
                  <c:v>44318</c:v>
                </c:pt>
              </c:numCache>
            </c:numRef>
          </c:cat>
          <c:val>
            <c:numRef>
              <c:f>'19.2.3.1 (HMO)'!$B$11:$B$15</c:f>
              <c:numCache>
                <c:formatCode>m/d/yyyy</c:formatCode>
                <c:ptCount val="5"/>
                <c:pt idx="0">
                  <c:v>42492</c:v>
                </c:pt>
                <c:pt idx="1">
                  <c:v>42857</c:v>
                </c:pt>
                <c:pt idx="2">
                  <c:v>43222</c:v>
                </c:pt>
                <c:pt idx="3">
                  <c:v>43587</c:v>
                </c:pt>
                <c:pt idx="4">
                  <c:v>43953</c:v>
                </c:pt>
              </c:numCache>
            </c:numRef>
          </c:val>
          <c:smooth val="0"/>
          <c:extLst>
            <c:ext xmlns:c16="http://schemas.microsoft.com/office/drawing/2014/chart" uri="{C3380CC4-5D6E-409C-BE32-E72D297353CC}">
              <c16:uniqueId val="{00000001-29C2-410E-9BBA-A63331CA573A}"/>
            </c:ext>
          </c:extLst>
        </c:ser>
        <c:dLbls>
          <c:showLegendKey val="0"/>
          <c:showVal val="0"/>
          <c:showCatName val="0"/>
          <c:showSerName val="0"/>
          <c:showPercent val="0"/>
          <c:showBubbleSize val="0"/>
        </c:dLbls>
        <c:marker val="1"/>
        <c:smooth val="0"/>
        <c:axId val="239777184"/>
        <c:axId val="239777744"/>
      </c:lineChart>
      <c:catAx>
        <c:axId val="239777184"/>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39777744"/>
        <c:crosses val="autoZero"/>
        <c:auto val="0"/>
        <c:lblAlgn val="ctr"/>
        <c:lblOffset val="100"/>
        <c:tickLblSkip val="1"/>
        <c:tickMarkSkip val="1"/>
        <c:noMultiLvlLbl val="0"/>
      </c:catAx>
      <c:valAx>
        <c:axId val="239777744"/>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39777184"/>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'19.2.3.1 (PPO)'!$C$5</c:f>
          <c:strCache>
            <c:ptCount val="1"/>
            <c:pt idx="0">
              <c:v>Percentage of members with PCP (Selected or Assigned)</c:v>
            </c:pt>
          </c:strCache>
        </c:strRef>
      </c:tx>
      <c:layout>
        <c:manualLayout>
          <c:xMode val="edge"/>
          <c:yMode val="edge"/>
          <c:x val="0.18185466642251114"/>
          <c:y val="6.1378966973390611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'19.2.3.1 (PPO)'!$E$10</c:f>
              <c:strCache>
                <c:ptCount val="1"/>
                <c:pt idx="0">
                  <c:v>%</c:v>
                </c:pt>
              </c:strCache>
            </c:strRef>
          </c:tx>
          <c:marker>
            <c:symbol val="circle"/>
            <c:size val="5"/>
          </c:marker>
          <c:cat>
            <c:numRef>
              <c:f>'19.2.3.1 (PPO)'!$B$11:$B$16</c:f>
              <c:numCache>
                <c:formatCode>m/d/yyyy</c:formatCode>
                <c:ptCount val="6"/>
                <c:pt idx="0">
                  <c:v>42492</c:v>
                </c:pt>
                <c:pt idx="1">
                  <c:v>42857</c:v>
                </c:pt>
                <c:pt idx="2">
                  <c:v>43222</c:v>
                </c:pt>
                <c:pt idx="3">
                  <c:v>43587</c:v>
                </c:pt>
                <c:pt idx="4">
                  <c:v>43953</c:v>
                </c:pt>
                <c:pt idx="5">
                  <c:v>44318</c:v>
                </c:pt>
              </c:numCache>
            </c:numRef>
          </c:cat>
          <c:val>
            <c:numRef>
              <c:f>'19.2.3.1 (PPO)'!$E$11:$E$16</c:f>
              <c:numCache>
                <c:formatCode>0%</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0-F75E-4313-BD86-FFE2E4BF4818}"/>
            </c:ext>
          </c:extLst>
        </c:ser>
        <c:ser>
          <c:idx val="1"/>
          <c:order val="1"/>
          <c:tx>
            <c:strRef>
              <c:f>'19.2.3.1 (PPO)'!$B$10</c:f>
              <c:strCache>
                <c:ptCount val="1"/>
                <c:pt idx="0">
                  <c:v>Reporting Date</c:v>
                </c:pt>
              </c:strCache>
            </c:strRef>
          </c:tx>
          <c:cat>
            <c:numRef>
              <c:f>'19.2.3.1 (PPO)'!$B$11:$B$16</c:f>
              <c:numCache>
                <c:formatCode>m/d/yyyy</c:formatCode>
                <c:ptCount val="6"/>
                <c:pt idx="0">
                  <c:v>42492</c:v>
                </c:pt>
                <c:pt idx="1">
                  <c:v>42857</c:v>
                </c:pt>
                <c:pt idx="2">
                  <c:v>43222</c:v>
                </c:pt>
                <c:pt idx="3">
                  <c:v>43587</c:v>
                </c:pt>
                <c:pt idx="4">
                  <c:v>43953</c:v>
                </c:pt>
                <c:pt idx="5">
                  <c:v>44318</c:v>
                </c:pt>
              </c:numCache>
            </c:numRef>
          </c:cat>
          <c:val>
            <c:numRef>
              <c:f>'19.2.3.1 (PPO)'!$B$11:$B$15</c:f>
              <c:numCache>
                <c:formatCode>m/d/yyyy</c:formatCode>
                <c:ptCount val="5"/>
                <c:pt idx="0">
                  <c:v>42492</c:v>
                </c:pt>
                <c:pt idx="1">
                  <c:v>42857</c:v>
                </c:pt>
                <c:pt idx="2">
                  <c:v>43222</c:v>
                </c:pt>
                <c:pt idx="3">
                  <c:v>43587</c:v>
                </c:pt>
                <c:pt idx="4">
                  <c:v>43953</c:v>
                </c:pt>
              </c:numCache>
            </c:numRef>
          </c:val>
          <c:smooth val="0"/>
          <c:extLst>
            <c:ext xmlns:c16="http://schemas.microsoft.com/office/drawing/2014/chart" uri="{C3380CC4-5D6E-409C-BE32-E72D297353CC}">
              <c16:uniqueId val="{00000001-F75E-4313-BD86-FFE2E4BF4818}"/>
            </c:ext>
          </c:extLst>
        </c:ser>
        <c:dLbls>
          <c:showLegendKey val="0"/>
          <c:showVal val="0"/>
          <c:showCatName val="0"/>
          <c:showSerName val="0"/>
          <c:showPercent val="0"/>
          <c:showBubbleSize val="0"/>
        </c:dLbls>
        <c:marker val="1"/>
        <c:smooth val="0"/>
        <c:axId val="239781664"/>
        <c:axId val="239782224"/>
      </c:lineChart>
      <c:catAx>
        <c:axId val="239781664"/>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39782224"/>
        <c:crosses val="autoZero"/>
        <c:auto val="0"/>
        <c:lblAlgn val="ctr"/>
        <c:lblOffset val="100"/>
        <c:tickLblSkip val="1"/>
        <c:tickMarkSkip val="1"/>
        <c:noMultiLvlLbl val="0"/>
      </c:catAx>
      <c:valAx>
        <c:axId val="239782224"/>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39781664"/>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'19.2.3.1 (EPO)'!$C$5</c:f>
          <c:strCache>
            <c:ptCount val="1"/>
            <c:pt idx="0">
              <c:v>Percentage of members with PCP (Selected or Assigned)</c:v>
            </c:pt>
          </c:strCache>
        </c:strRef>
      </c:tx>
      <c:layout>
        <c:manualLayout>
          <c:xMode val="edge"/>
          <c:yMode val="edge"/>
          <c:x val="0.14861070332310156"/>
          <c:y val="5.7472127910616684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'19.2.3.1 (EPO)'!$E$10</c:f>
              <c:strCache>
                <c:ptCount val="1"/>
                <c:pt idx="0">
                  <c:v>%</c:v>
                </c:pt>
              </c:strCache>
            </c:strRef>
          </c:tx>
          <c:marker>
            <c:symbol val="circle"/>
            <c:size val="5"/>
          </c:marker>
          <c:cat>
            <c:numRef>
              <c:f>'19.2.3.1 (EPO)'!$B$11:$B$16</c:f>
              <c:numCache>
                <c:formatCode>m/d/yyyy</c:formatCode>
                <c:ptCount val="6"/>
                <c:pt idx="0">
                  <c:v>42492</c:v>
                </c:pt>
                <c:pt idx="1">
                  <c:v>42857</c:v>
                </c:pt>
                <c:pt idx="2">
                  <c:v>43222</c:v>
                </c:pt>
                <c:pt idx="3">
                  <c:v>43587</c:v>
                </c:pt>
                <c:pt idx="4">
                  <c:v>43953</c:v>
                </c:pt>
                <c:pt idx="5">
                  <c:v>44318</c:v>
                </c:pt>
              </c:numCache>
            </c:numRef>
          </c:cat>
          <c:val>
            <c:numRef>
              <c:f>'19.2.3.1 (EPO)'!$E$11:$E$16</c:f>
              <c:numCache>
                <c:formatCode>0%</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0-AB97-4AB4-B3A1-BED30497C614}"/>
            </c:ext>
          </c:extLst>
        </c:ser>
        <c:ser>
          <c:idx val="1"/>
          <c:order val="1"/>
          <c:tx>
            <c:strRef>
              <c:f>'19.2.3.1 (EPO)'!$B$10</c:f>
              <c:strCache>
                <c:ptCount val="1"/>
                <c:pt idx="0">
                  <c:v>Reporting Date</c:v>
                </c:pt>
              </c:strCache>
            </c:strRef>
          </c:tx>
          <c:cat>
            <c:numRef>
              <c:f>'19.2.3.1 (EPO)'!$B$11:$B$16</c:f>
              <c:numCache>
                <c:formatCode>m/d/yyyy</c:formatCode>
                <c:ptCount val="6"/>
                <c:pt idx="0">
                  <c:v>42492</c:v>
                </c:pt>
                <c:pt idx="1">
                  <c:v>42857</c:v>
                </c:pt>
                <c:pt idx="2">
                  <c:v>43222</c:v>
                </c:pt>
                <c:pt idx="3">
                  <c:v>43587</c:v>
                </c:pt>
                <c:pt idx="4">
                  <c:v>43953</c:v>
                </c:pt>
                <c:pt idx="5">
                  <c:v>44318</c:v>
                </c:pt>
              </c:numCache>
            </c:numRef>
          </c:cat>
          <c:val>
            <c:numRef>
              <c:f>'19.2.3.1 (EPO)'!$B$11:$B$15</c:f>
              <c:numCache>
                <c:formatCode>m/d/yyyy</c:formatCode>
                <c:ptCount val="5"/>
                <c:pt idx="0">
                  <c:v>42492</c:v>
                </c:pt>
                <c:pt idx="1">
                  <c:v>42857</c:v>
                </c:pt>
                <c:pt idx="2">
                  <c:v>43222</c:v>
                </c:pt>
                <c:pt idx="3">
                  <c:v>43587</c:v>
                </c:pt>
                <c:pt idx="4">
                  <c:v>43953</c:v>
                </c:pt>
              </c:numCache>
            </c:numRef>
          </c:val>
          <c:smooth val="0"/>
          <c:extLst>
            <c:ext xmlns:c16="http://schemas.microsoft.com/office/drawing/2014/chart" uri="{C3380CC4-5D6E-409C-BE32-E72D297353CC}">
              <c16:uniqueId val="{00000001-AB97-4AB4-B3A1-BED30497C614}"/>
            </c:ext>
          </c:extLst>
        </c:ser>
        <c:dLbls>
          <c:showLegendKey val="0"/>
          <c:showVal val="0"/>
          <c:showCatName val="0"/>
          <c:showSerName val="0"/>
          <c:showPercent val="0"/>
          <c:showBubbleSize val="0"/>
        </c:dLbls>
        <c:marker val="1"/>
        <c:smooth val="0"/>
        <c:axId val="240949056"/>
        <c:axId val="240949616"/>
      </c:lineChart>
      <c:catAx>
        <c:axId val="24094905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49616"/>
        <c:crosses val="autoZero"/>
        <c:auto val="0"/>
        <c:lblAlgn val="ctr"/>
        <c:lblOffset val="100"/>
        <c:tickLblSkip val="1"/>
        <c:tickMarkSkip val="1"/>
        <c:noMultiLvlLbl val="0"/>
      </c:catAx>
      <c:valAx>
        <c:axId val="24094961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4905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'19.2.3.1 (Other)'!$C$5</c:f>
          <c:strCache>
            <c:ptCount val="1"/>
            <c:pt idx="0">
              <c:v>Percentage of members with PCP (Selected or Assigned)</c:v>
            </c:pt>
          </c:strCache>
        </c:strRef>
      </c:tx>
      <c:layout>
        <c:manualLayout>
          <c:xMode val="edge"/>
          <c:yMode val="edge"/>
          <c:x val="0.16008841792910752"/>
          <c:y val="6.7290932895683123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'19.2.3.1 (Other)'!$E$10</c:f>
              <c:strCache>
                <c:ptCount val="1"/>
                <c:pt idx="0">
                  <c:v>%</c:v>
                </c:pt>
              </c:strCache>
            </c:strRef>
          </c:tx>
          <c:marker>
            <c:symbol val="circle"/>
            <c:size val="5"/>
          </c:marker>
          <c:cat>
            <c:numRef>
              <c:f>'19.2.3.1 (Other)'!$B$11:$B$16</c:f>
              <c:numCache>
                <c:formatCode>m/d/yyyy</c:formatCode>
                <c:ptCount val="6"/>
                <c:pt idx="0">
                  <c:v>42492</c:v>
                </c:pt>
                <c:pt idx="1">
                  <c:v>42857</c:v>
                </c:pt>
                <c:pt idx="2">
                  <c:v>43222</c:v>
                </c:pt>
                <c:pt idx="3">
                  <c:v>43587</c:v>
                </c:pt>
                <c:pt idx="4">
                  <c:v>43953</c:v>
                </c:pt>
                <c:pt idx="5">
                  <c:v>44318</c:v>
                </c:pt>
              </c:numCache>
            </c:numRef>
          </c:cat>
          <c:val>
            <c:numRef>
              <c:f>'19.2.3.1 (Other)'!$E$11:$E$16</c:f>
              <c:numCache>
                <c:formatCode>0%</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0-A2B7-4136-8101-499DCDB7F19F}"/>
            </c:ext>
          </c:extLst>
        </c:ser>
        <c:ser>
          <c:idx val="1"/>
          <c:order val="1"/>
          <c:tx>
            <c:strRef>
              <c:f>'19.2.3.1 (Other)'!$B$10</c:f>
              <c:strCache>
                <c:ptCount val="1"/>
                <c:pt idx="0">
                  <c:v>Reporting Date</c:v>
                </c:pt>
              </c:strCache>
            </c:strRef>
          </c:tx>
          <c:cat>
            <c:numRef>
              <c:f>'19.2.3.1 (Other)'!$B$11:$B$16</c:f>
              <c:numCache>
                <c:formatCode>m/d/yyyy</c:formatCode>
                <c:ptCount val="6"/>
                <c:pt idx="0">
                  <c:v>42492</c:v>
                </c:pt>
                <c:pt idx="1">
                  <c:v>42857</c:v>
                </c:pt>
                <c:pt idx="2">
                  <c:v>43222</c:v>
                </c:pt>
                <c:pt idx="3">
                  <c:v>43587</c:v>
                </c:pt>
                <c:pt idx="4">
                  <c:v>43953</c:v>
                </c:pt>
                <c:pt idx="5">
                  <c:v>44318</c:v>
                </c:pt>
              </c:numCache>
            </c:numRef>
          </c:cat>
          <c:val>
            <c:numRef>
              <c:f>'19.2.3.1 (Other)'!$B$11:$B$15</c:f>
              <c:numCache>
                <c:formatCode>m/d/yyyy</c:formatCode>
                <c:ptCount val="5"/>
                <c:pt idx="0">
                  <c:v>42492</c:v>
                </c:pt>
                <c:pt idx="1">
                  <c:v>42857</c:v>
                </c:pt>
                <c:pt idx="2">
                  <c:v>43222</c:v>
                </c:pt>
                <c:pt idx="3">
                  <c:v>43587</c:v>
                </c:pt>
                <c:pt idx="4">
                  <c:v>43953</c:v>
                </c:pt>
              </c:numCache>
            </c:numRef>
          </c:val>
          <c:smooth val="0"/>
          <c:extLst>
            <c:ext xmlns:c16="http://schemas.microsoft.com/office/drawing/2014/chart" uri="{C3380CC4-5D6E-409C-BE32-E72D297353CC}">
              <c16:uniqueId val="{00000001-A2B7-4136-8101-499DCDB7F19F}"/>
            </c:ext>
          </c:extLst>
        </c:ser>
        <c:dLbls>
          <c:showLegendKey val="0"/>
          <c:showVal val="0"/>
          <c:showCatName val="0"/>
          <c:showSerName val="0"/>
          <c:showPercent val="0"/>
          <c:showBubbleSize val="0"/>
        </c:dLbls>
        <c:marker val="1"/>
        <c:smooth val="0"/>
        <c:axId val="240949056"/>
        <c:axId val="240949616"/>
      </c:lineChart>
      <c:catAx>
        <c:axId val="24094905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49616"/>
        <c:crosses val="autoZero"/>
        <c:auto val="0"/>
        <c:lblAlgn val="ctr"/>
        <c:lblOffset val="100"/>
        <c:tickLblSkip val="1"/>
        <c:tickMarkSkip val="1"/>
        <c:noMultiLvlLbl val="0"/>
      </c:catAx>
      <c:valAx>
        <c:axId val="24094961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4905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'19.2.3.2 (HMO)'!$C$5</c:f>
          <c:strCache>
            <c:ptCount val="1"/>
            <c:pt idx="0">
              <c:v>Percentage of members obtaining their care in a recognized PCMH</c:v>
            </c:pt>
          </c:strCache>
        </c:strRef>
      </c:tx>
      <c:layout>
        <c:manualLayout>
          <c:xMode val="edge"/>
          <c:yMode val="edge"/>
          <c:x val="0.11998821417632988"/>
          <c:y val="5.4713335658217545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'19.2.3.2 (HMO)'!$E$10</c:f>
              <c:strCache>
                <c:ptCount val="1"/>
                <c:pt idx="0">
                  <c:v>%</c:v>
                </c:pt>
              </c:strCache>
            </c:strRef>
          </c:tx>
          <c:marker>
            <c:symbol val="circle"/>
            <c:size val="5"/>
          </c:marker>
          <c:cat>
            <c:numRef>
              <c:f>'19.2.3.2 (HMO)'!$B$11:$B$16</c:f>
              <c:numCache>
                <c:formatCode>m/d/yyyy</c:formatCode>
                <c:ptCount val="6"/>
                <c:pt idx="0">
                  <c:v>42492</c:v>
                </c:pt>
                <c:pt idx="1">
                  <c:v>42857</c:v>
                </c:pt>
                <c:pt idx="2">
                  <c:v>43222</c:v>
                </c:pt>
                <c:pt idx="3">
                  <c:v>43587</c:v>
                </c:pt>
                <c:pt idx="4">
                  <c:v>43953</c:v>
                </c:pt>
                <c:pt idx="5">
                  <c:v>44318</c:v>
                </c:pt>
              </c:numCache>
            </c:numRef>
          </c:cat>
          <c:val>
            <c:numRef>
              <c:f>'19.2.3.2 (HMO)'!$E$11:$E$16</c:f>
              <c:numCache>
                <c:formatCode>0%</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0-7909-461A-A724-6461712E743A}"/>
            </c:ext>
          </c:extLst>
        </c:ser>
        <c:ser>
          <c:idx val="1"/>
          <c:order val="1"/>
          <c:tx>
            <c:strRef>
              <c:f>'19.2.3.2 (HMO)'!$B$10</c:f>
              <c:strCache>
                <c:ptCount val="1"/>
                <c:pt idx="0">
                  <c:v>Reporting Date</c:v>
                </c:pt>
              </c:strCache>
            </c:strRef>
          </c:tx>
          <c:cat>
            <c:numRef>
              <c:f>'19.2.3.2 (HMO)'!$B$11:$B$16</c:f>
              <c:numCache>
                <c:formatCode>m/d/yyyy</c:formatCode>
                <c:ptCount val="6"/>
                <c:pt idx="0">
                  <c:v>42492</c:v>
                </c:pt>
                <c:pt idx="1">
                  <c:v>42857</c:v>
                </c:pt>
                <c:pt idx="2">
                  <c:v>43222</c:v>
                </c:pt>
                <c:pt idx="3">
                  <c:v>43587</c:v>
                </c:pt>
                <c:pt idx="4">
                  <c:v>43953</c:v>
                </c:pt>
                <c:pt idx="5">
                  <c:v>44318</c:v>
                </c:pt>
              </c:numCache>
            </c:numRef>
          </c:cat>
          <c:val>
            <c:numRef>
              <c:f>'19.2.3.2 (HMO)'!$B$11:$B$14</c:f>
              <c:numCache>
                <c:formatCode>m/d/yyyy</c:formatCode>
                <c:ptCount val="4"/>
                <c:pt idx="0">
                  <c:v>42492</c:v>
                </c:pt>
                <c:pt idx="1">
                  <c:v>42857</c:v>
                </c:pt>
                <c:pt idx="2">
                  <c:v>43222</c:v>
                </c:pt>
                <c:pt idx="3">
                  <c:v>43587</c:v>
                </c:pt>
              </c:numCache>
            </c:numRef>
          </c:val>
          <c:smooth val="0"/>
          <c:extLst>
            <c:ext xmlns:c16="http://schemas.microsoft.com/office/drawing/2014/chart" uri="{C3380CC4-5D6E-409C-BE32-E72D297353CC}">
              <c16:uniqueId val="{00000001-7909-461A-A724-6461712E743A}"/>
            </c:ext>
          </c:extLst>
        </c:ser>
        <c:dLbls>
          <c:showLegendKey val="0"/>
          <c:showVal val="0"/>
          <c:showCatName val="0"/>
          <c:showSerName val="0"/>
          <c:showPercent val="0"/>
          <c:showBubbleSize val="0"/>
        </c:dLbls>
        <c:marker val="1"/>
        <c:smooth val="0"/>
        <c:axId val="240953536"/>
        <c:axId val="240954096"/>
      </c:lineChart>
      <c:catAx>
        <c:axId val="24095353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4096"/>
        <c:crosses val="autoZero"/>
        <c:auto val="0"/>
        <c:lblAlgn val="ctr"/>
        <c:lblOffset val="100"/>
        <c:tickLblSkip val="1"/>
        <c:tickMarkSkip val="1"/>
        <c:noMultiLvlLbl val="0"/>
      </c:catAx>
      <c:valAx>
        <c:axId val="24095409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353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'19.2.3.2 (PPO)'!$C$5</c:f>
          <c:strCache>
            <c:ptCount val="1"/>
            <c:pt idx="0">
              <c:v>Percentage of members obtaining their care in a recognized PCMH</c:v>
            </c:pt>
          </c:strCache>
        </c:strRef>
      </c:tx>
      <c:layout>
        <c:manualLayout>
          <c:xMode val="edge"/>
          <c:yMode val="edge"/>
          <c:x val="0.10982555534216758"/>
          <c:y val="6.6576334708733489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'19.2.3.2 (PPO)'!$E$10</c:f>
              <c:strCache>
                <c:ptCount val="1"/>
                <c:pt idx="0">
                  <c:v>%</c:v>
                </c:pt>
              </c:strCache>
            </c:strRef>
          </c:tx>
          <c:marker>
            <c:symbol val="circle"/>
            <c:size val="5"/>
          </c:marker>
          <c:cat>
            <c:numRef>
              <c:f>'19.2.3.2 (PPO)'!$B$11:$B$16</c:f>
              <c:numCache>
                <c:formatCode>m/d/yyyy</c:formatCode>
                <c:ptCount val="6"/>
                <c:pt idx="0">
                  <c:v>42492</c:v>
                </c:pt>
                <c:pt idx="1">
                  <c:v>42857</c:v>
                </c:pt>
                <c:pt idx="2">
                  <c:v>43222</c:v>
                </c:pt>
                <c:pt idx="3">
                  <c:v>43587</c:v>
                </c:pt>
                <c:pt idx="4">
                  <c:v>43953</c:v>
                </c:pt>
                <c:pt idx="5">
                  <c:v>44318</c:v>
                </c:pt>
              </c:numCache>
            </c:numRef>
          </c:cat>
          <c:val>
            <c:numRef>
              <c:f>'19.2.3.2 (PPO)'!$E$11:$E$16</c:f>
              <c:numCache>
                <c:formatCode>0%</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0-4446-4B3F-85B7-E0B5FA2E3107}"/>
            </c:ext>
          </c:extLst>
        </c:ser>
        <c:ser>
          <c:idx val="1"/>
          <c:order val="1"/>
          <c:tx>
            <c:strRef>
              <c:f>'19.2.3.2 (PPO)'!$B$10</c:f>
              <c:strCache>
                <c:ptCount val="1"/>
                <c:pt idx="0">
                  <c:v>Reporting Date</c:v>
                </c:pt>
              </c:strCache>
            </c:strRef>
          </c:tx>
          <c:cat>
            <c:numRef>
              <c:f>'19.2.3.2 (PPO)'!$B$11:$B$16</c:f>
              <c:numCache>
                <c:formatCode>m/d/yyyy</c:formatCode>
                <c:ptCount val="6"/>
                <c:pt idx="0">
                  <c:v>42492</c:v>
                </c:pt>
                <c:pt idx="1">
                  <c:v>42857</c:v>
                </c:pt>
                <c:pt idx="2">
                  <c:v>43222</c:v>
                </c:pt>
                <c:pt idx="3">
                  <c:v>43587</c:v>
                </c:pt>
                <c:pt idx="4">
                  <c:v>43953</c:v>
                </c:pt>
                <c:pt idx="5">
                  <c:v>44318</c:v>
                </c:pt>
              </c:numCache>
            </c:numRef>
          </c:cat>
          <c:val>
            <c:numRef>
              <c:f>'19.2.3.2 (PPO)'!$B$11:$B$14</c:f>
              <c:numCache>
                <c:formatCode>m/d/yyyy</c:formatCode>
                <c:ptCount val="4"/>
                <c:pt idx="0">
                  <c:v>42492</c:v>
                </c:pt>
                <c:pt idx="1">
                  <c:v>42857</c:v>
                </c:pt>
                <c:pt idx="2">
                  <c:v>43222</c:v>
                </c:pt>
                <c:pt idx="3">
                  <c:v>43587</c:v>
                </c:pt>
              </c:numCache>
            </c:numRef>
          </c:val>
          <c:smooth val="0"/>
          <c:extLst>
            <c:ext xmlns:c16="http://schemas.microsoft.com/office/drawing/2014/chart" uri="{C3380CC4-5D6E-409C-BE32-E72D297353CC}">
              <c16:uniqueId val="{00000001-4446-4B3F-85B7-E0B5FA2E3107}"/>
            </c:ext>
          </c:extLst>
        </c:ser>
        <c:dLbls>
          <c:showLegendKey val="0"/>
          <c:showVal val="0"/>
          <c:showCatName val="0"/>
          <c:showSerName val="0"/>
          <c:showPercent val="0"/>
          <c:showBubbleSize val="0"/>
        </c:dLbls>
        <c:marker val="1"/>
        <c:smooth val="0"/>
        <c:axId val="240953536"/>
        <c:axId val="240954096"/>
      </c:lineChart>
      <c:catAx>
        <c:axId val="24095353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4096"/>
        <c:crosses val="autoZero"/>
        <c:auto val="0"/>
        <c:lblAlgn val="ctr"/>
        <c:lblOffset val="100"/>
        <c:tickLblSkip val="1"/>
        <c:tickMarkSkip val="1"/>
        <c:noMultiLvlLbl val="0"/>
      </c:catAx>
      <c:valAx>
        <c:axId val="24095409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353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'19.2.3.2 (EPO)'!$C$5</c:f>
          <c:strCache>
            <c:ptCount val="1"/>
            <c:pt idx="0">
              <c:v>Percentage of members obtaining their care in a recognized PCMH</c:v>
            </c:pt>
          </c:strCache>
        </c:strRef>
      </c:tx>
      <c:layout>
        <c:manualLayout>
          <c:xMode val="edge"/>
          <c:yMode val="edge"/>
          <c:x val="0.11199219287993799"/>
          <c:y val="5.7974443335428151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'19.2.3.2 (EPO)'!$E$10</c:f>
              <c:strCache>
                <c:ptCount val="1"/>
                <c:pt idx="0">
                  <c:v>%</c:v>
                </c:pt>
              </c:strCache>
            </c:strRef>
          </c:tx>
          <c:marker>
            <c:symbol val="circle"/>
            <c:size val="5"/>
          </c:marker>
          <c:cat>
            <c:numRef>
              <c:f>'19.2.3.2 (EPO)'!$B$11:$B$16</c:f>
              <c:numCache>
                <c:formatCode>m/d/yyyy</c:formatCode>
                <c:ptCount val="6"/>
                <c:pt idx="0">
                  <c:v>42492</c:v>
                </c:pt>
                <c:pt idx="1">
                  <c:v>42857</c:v>
                </c:pt>
                <c:pt idx="2">
                  <c:v>43222</c:v>
                </c:pt>
                <c:pt idx="3">
                  <c:v>43587</c:v>
                </c:pt>
                <c:pt idx="4">
                  <c:v>43953</c:v>
                </c:pt>
                <c:pt idx="5">
                  <c:v>44318</c:v>
                </c:pt>
              </c:numCache>
            </c:numRef>
          </c:cat>
          <c:val>
            <c:numRef>
              <c:f>'19.2.3.2 (EPO)'!$E$11:$E$16</c:f>
              <c:numCache>
                <c:formatCode>0%</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0-487B-425F-9E10-329D2C9EB354}"/>
            </c:ext>
          </c:extLst>
        </c:ser>
        <c:ser>
          <c:idx val="1"/>
          <c:order val="1"/>
          <c:tx>
            <c:strRef>
              <c:f>'19.2.3.2 (EPO)'!$B$10</c:f>
              <c:strCache>
                <c:ptCount val="1"/>
                <c:pt idx="0">
                  <c:v>Reporting Date</c:v>
                </c:pt>
              </c:strCache>
            </c:strRef>
          </c:tx>
          <c:cat>
            <c:numRef>
              <c:f>'19.2.3.2 (EPO)'!$B$11:$B$16</c:f>
              <c:numCache>
                <c:formatCode>m/d/yyyy</c:formatCode>
                <c:ptCount val="6"/>
                <c:pt idx="0">
                  <c:v>42492</c:v>
                </c:pt>
                <c:pt idx="1">
                  <c:v>42857</c:v>
                </c:pt>
                <c:pt idx="2">
                  <c:v>43222</c:v>
                </c:pt>
                <c:pt idx="3">
                  <c:v>43587</c:v>
                </c:pt>
                <c:pt idx="4">
                  <c:v>43953</c:v>
                </c:pt>
                <c:pt idx="5">
                  <c:v>44318</c:v>
                </c:pt>
              </c:numCache>
            </c:numRef>
          </c:cat>
          <c:val>
            <c:numRef>
              <c:f>'19.2.3.2 (EPO)'!$B$11:$B$14</c:f>
              <c:numCache>
                <c:formatCode>m/d/yyyy</c:formatCode>
                <c:ptCount val="4"/>
                <c:pt idx="0">
                  <c:v>42492</c:v>
                </c:pt>
                <c:pt idx="1">
                  <c:v>42857</c:v>
                </c:pt>
                <c:pt idx="2">
                  <c:v>43222</c:v>
                </c:pt>
                <c:pt idx="3">
                  <c:v>43587</c:v>
                </c:pt>
              </c:numCache>
            </c:numRef>
          </c:val>
          <c:smooth val="0"/>
          <c:extLst>
            <c:ext xmlns:c16="http://schemas.microsoft.com/office/drawing/2014/chart" uri="{C3380CC4-5D6E-409C-BE32-E72D297353CC}">
              <c16:uniqueId val="{00000001-487B-425F-9E10-329D2C9EB354}"/>
            </c:ext>
          </c:extLst>
        </c:ser>
        <c:dLbls>
          <c:showLegendKey val="0"/>
          <c:showVal val="0"/>
          <c:showCatName val="0"/>
          <c:showSerName val="0"/>
          <c:showPercent val="0"/>
          <c:showBubbleSize val="0"/>
        </c:dLbls>
        <c:marker val="1"/>
        <c:smooth val="0"/>
        <c:axId val="240953536"/>
        <c:axId val="240954096"/>
      </c:lineChart>
      <c:catAx>
        <c:axId val="24095353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4096"/>
        <c:crosses val="autoZero"/>
        <c:auto val="0"/>
        <c:lblAlgn val="ctr"/>
        <c:lblOffset val="100"/>
        <c:tickLblSkip val="1"/>
        <c:tickMarkSkip val="1"/>
        <c:noMultiLvlLbl val="0"/>
      </c:catAx>
      <c:valAx>
        <c:axId val="24095409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353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'19.2.3.2 (Other)'!$C$5</c:f>
          <c:strCache>
            <c:ptCount val="1"/>
            <c:pt idx="0">
              <c:v>Percentage of members obtaining their care in a recognized PCMH</c:v>
            </c:pt>
          </c:strCache>
        </c:strRef>
      </c:tx>
      <c:layout>
        <c:manualLayout>
          <c:xMode val="edge"/>
          <c:yMode val="edge"/>
          <c:x val="0.1139911933796881"/>
          <c:y val="5.4756788578997719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'19.2.3.2 (Other)'!$E$10</c:f>
              <c:strCache>
                <c:ptCount val="1"/>
                <c:pt idx="0">
                  <c:v>%</c:v>
                </c:pt>
              </c:strCache>
            </c:strRef>
          </c:tx>
          <c:marker>
            <c:symbol val="circle"/>
            <c:size val="5"/>
          </c:marker>
          <c:cat>
            <c:numRef>
              <c:f>'19.2.3.2 (Other)'!$B$11:$B$16</c:f>
              <c:numCache>
                <c:formatCode>m/d/yyyy</c:formatCode>
                <c:ptCount val="6"/>
                <c:pt idx="0">
                  <c:v>42492</c:v>
                </c:pt>
                <c:pt idx="1">
                  <c:v>42857</c:v>
                </c:pt>
                <c:pt idx="2">
                  <c:v>43222</c:v>
                </c:pt>
                <c:pt idx="3">
                  <c:v>43587</c:v>
                </c:pt>
                <c:pt idx="4">
                  <c:v>43953</c:v>
                </c:pt>
                <c:pt idx="5">
                  <c:v>44318</c:v>
                </c:pt>
              </c:numCache>
            </c:numRef>
          </c:cat>
          <c:val>
            <c:numRef>
              <c:f>'19.2.3.2 (Other)'!$E$11:$E$16</c:f>
              <c:numCache>
                <c:formatCode>0%</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0-4BAD-4266-A744-45CC5D828DD5}"/>
            </c:ext>
          </c:extLst>
        </c:ser>
        <c:ser>
          <c:idx val="1"/>
          <c:order val="1"/>
          <c:tx>
            <c:strRef>
              <c:f>'19.2.3.2 (Other)'!$B$10</c:f>
              <c:strCache>
                <c:ptCount val="1"/>
                <c:pt idx="0">
                  <c:v>Reporting Date</c:v>
                </c:pt>
              </c:strCache>
            </c:strRef>
          </c:tx>
          <c:cat>
            <c:numRef>
              <c:f>'19.2.3.2 (Other)'!$B$11:$B$16</c:f>
              <c:numCache>
                <c:formatCode>m/d/yyyy</c:formatCode>
                <c:ptCount val="6"/>
                <c:pt idx="0">
                  <c:v>42492</c:v>
                </c:pt>
                <c:pt idx="1">
                  <c:v>42857</c:v>
                </c:pt>
                <c:pt idx="2">
                  <c:v>43222</c:v>
                </c:pt>
                <c:pt idx="3">
                  <c:v>43587</c:v>
                </c:pt>
                <c:pt idx="4">
                  <c:v>43953</c:v>
                </c:pt>
                <c:pt idx="5">
                  <c:v>44318</c:v>
                </c:pt>
              </c:numCache>
            </c:numRef>
          </c:cat>
          <c:val>
            <c:numRef>
              <c:f>'19.2.3.2 (Other)'!$B$11:$B$14</c:f>
              <c:numCache>
                <c:formatCode>m/d/yyyy</c:formatCode>
                <c:ptCount val="4"/>
                <c:pt idx="0">
                  <c:v>42492</c:v>
                </c:pt>
                <c:pt idx="1">
                  <c:v>42857</c:v>
                </c:pt>
                <c:pt idx="2">
                  <c:v>43222</c:v>
                </c:pt>
                <c:pt idx="3">
                  <c:v>43587</c:v>
                </c:pt>
              </c:numCache>
            </c:numRef>
          </c:val>
          <c:smooth val="0"/>
          <c:extLst>
            <c:ext xmlns:c16="http://schemas.microsoft.com/office/drawing/2014/chart" uri="{C3380CC4-5D6E-409C-BE32-E72D297353CC}">
              <c16:uniqueId val="{00000001-4BAD-4266-A744-45CC5D828DD5}"/>
            </c:ext>
          </c:extLst>
        </c:ser>
        <c:dLbls>
          <c:showLegendKey val="0"/>
          <c:showVal val="0"/>
          <c:showCatName val="0"/>
          <c:showSerName val="0"/>
          <c:showPercent val="0"/>
          <c:showBubbleSize val="0"/>
        </c:dLbls>
        <c:marker val="1"/>
        <c:smooth val="0"/>
        <c:axId val="240953536"/>
        <c:axId val="240954096"/>
      </c:lineChart>
      <c:catAx>
        <c:axId val="24095353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4096"/>
        <c:crosses val="autoZero"/>
        <c:auto val="0"/>
        <c:lblAlgn val="ctr"/>
        <c:lblOffset val="100"/>
        <c:tickLblSkip val="1"/>
        <c:tickMarkSkip val="1"/>
        <c:noMultiLvlLbl val="0"/>
      </c:catAx>
      <c:valAx>
        <c:axId val="24095409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353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'19.2.4.1 (HMO)'!$C$5</c:f>
          <c:strCache>
            <c:ptCount val="1"/>
            <c:pt idx="0">
              <c:v>Percentage of members managed under an IDS or ACO in prior calendar year</c:v>
            </c:pt>
          </c:strCache>
        </c:strRef>
      </c:tx>
      <c:layout>
        <c:manualLayout>
          <c:xMode val="edge"/>
          <c:yMode val="edge"/>
          <c:x val="0.11821745389396046"/>
          <c:y val="6.5827240344956892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68042435640426835"/>
        </c:manualLayout>
      </c:layout>
      <c:lineChart>
        <c:grouping val="standard"/>
        <c:varyColors val="0"/>
        <c:ser>
          <c:idx val="0"/>
          <c:order val="0"/>
          <c:tx>
            <c:strRef>
              <c:f>'19.2.4.1 (HMO)'!$E$11</c:f>
              <c:strCache>
                <c:ptCount val="1"/>
                <c:pt idx="0">
                  <c:v>Covered California %</c:v>
                </c:pt>
              </c:strCache>
            </c:strRef>
          </c:tx>
          <c:marker>
            <c:symbol val="circle"/>
            <c:size val="5"/>
          </c:marker>
          <c:cat>
            <c:numRef>
              <c:f>'19.2.4.1 (HMO)'!$B$12:$B$15</c:f>
              <c:numCache>
                <c:formatCode>m/d/yyyy</c:formatCode>
                <c:ptCount val="4"/>
                <c:pt idx="0">
                  <c:v>42492</c:v>
                </c:pt>
                <c:pt idx="1">
                  <c:v>42857</c:v>
                </c:pt>
                <c:pt idx="2">
                  <c:v>43222</c:v>
                </c:pt>
                <c:pt idx="3">
                  <c:v>43587</c:v>
                </c:pt>
              </c:numCache>
            </c:numRef>
          </c:cat>
          <c:val>
            <c:numRef>
              <c:f>'19.2.4.1 (HMO)'!$E$12:$E$17</c:f>
              <c:numCache>
                <c:formatCode>0%</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0-58D5-4ACC-9051-AE476BD44692}"/>
            </c:ext>
          </c:extLst>
        </c:ser>
        <c:ser>
          <c:idx val="2"/>
          <c:order val="2"/>
          <c:tx>
            <c:strRef>
              <c:f>'19.2.4.1 (HMO)'!$H$11</c:f>
              <c:strCache>
                <c:ptCount val="1"/>
                <c:pt idx="0">
                  <c:v>Total California %</c:v>
                </c:pt>
              </c:strCache>
            </c:strRef>
          </c:tx>
          <c:spPr>
            <a:ln>
              <a:solidFill>
                <a:schemeClr val="accent4"/>
              </a:solidFill>
            </a:ln>
          </c:spPr>
          <c:marker>
            <c:symbol val="diamond"/>
            <c:size val="5"/>
            <c:spPr>
              <a:solidFill>
                <a:schemeClr val="accent4"/>
              </a:solidFill>
              <a:ln>
                <a:solidFill>
                  <a:schemeClr val="accent4"/>
                </a:solidFill>
              </a:ln>
            </c:spPr>
          </c:marker>
          <c:val>
            <c:numRef>
              <c:f>'19.2.4.1 (HMO)'!$H$12:$H$17</c:f>
              <c:numCache>
                <c:formatCode>0%</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0-4F67-42FA-A817-CD586CD78FE3}"/>
            </c:ext>
          </c:extLst>
        </c:ser>
        <c:dLbls>
          <c:showLegendKey val="0"/>
          <c:showVal val="0"/>
          <c:showCatName val="0"/>
          <c:showSerName val="0"/>
          <c:showPercent val="0"/>
          <c:showBubbleSize val="0"/>
        </c:dLbls>
        <c:marker val="1"/>
        <c:smooth val="0"/>
        <c:axId val="240953536"/>
        <c:axId val="240954096"/>
        <c:extLst>
          <c:ext xmlns:c15="http://schemas.microsoft.com/office/drawing/2012/chart" uri="{02D57815-91ED-43cb-92C2-25804820EDAC}">
            <c15:filteredLineSeries>
              <c15:ser>
                <c:idx val="1"/>
                <c:order val="1"/>
                <c:tx>
                  <c:strRef>
                    <c:extLst>
                      <c:ext uri="{02D57815-91ED-43cb-92C2-25804820EDAC}">
                        <c15:formulaRef>
                          <c15:sqref>'19.2.4.1 (HMO)'!$B$11</c15:sqref>
                        </c15:formulaRef>
                      </c:ext>
                    </c:extLst>
                    <c:strCache>
                      <c:ptCount val="1"/>
                      <c:pt idx="0">
                        <c:v>Reporting Date</c:v>
                      </c:pt>
                    </c:strCache>
                  </c:strRef>
                </c:tx>
                <c:cat>
                  <c:numRef>
                    <c:extLst>
                      <c:ext uri="{02D57815-91ED-43cb-92C2-25804820EDAC}">
                        <c15:formulaRef>
                          <c15:sqref>'19.2.4.1 (HMO)'!$B$12:$B$15</c15:sqref>
                        </c15:formulaRef>
                      </c:ext>
                    </c:extLst>
                    <c:numCache>
                      <c:formatCode>m/d/yyyy</c:formatCode>
                      <c:ptCount val="4"/>
                      <c:pt idx="0">
                        <c:v>42492</c:v>
                      </c:pt>
                      <c:pt idx="1">
                        <c:v>42857</c:v>
                      </c:pt>
                      <c:pt idx="2">
                        <c:v>43222</c:v>
                      </c:pt>
                      <c:pt idx="3">
                        <c:v>43587</c:v>
                      </c:pt>
                    </c:numCache>
                  </c:numRef>
                </c:cat>
                <c:val>
                  <c:numRef>
                    <c:extLst>
                      <c:ext uri="{02D57815-91ED-43cb-92C2-25804820EDAC}">
                        <c15:formulaRef>
                          <c15:sqref>'19.2.4.1 (HMO)'!$B$12:$B$17</c15:sqref>
                        </c15:formulaRef>
                      </c:ext>
                    </c:extLst>
                    <c:numCache>
                      <c:formatCode>m/d/yyyy</c:formatCode>
                      <c:ptCount val="6"/>
                      <c:pt idx="0">
                        <c:v>42492</c:v>
                      </c:pt>
                      <c:pt idx="1">
                        <c:v>42857</c:v>
                      </c:pt>
                      <c:pt idx="2">
                        <c:v>43222</c:v>
                      </c:pt>
                      <c:pt idx="3">
                        <c:v>43587</c:v>
                      </c:pt>
                      <c:pt idx="4">
                        <c:v>43953</c:v>
                      </c:pt>
                      <c:pt idx="5">
                        <c:v>44318</c:v>
                      </c:pt>
                    </c:numCache>
                  </c:numRef>
                </c:val>
                <c:smooth val="0"/>
                <c:extLst>
                  <c:ext xmlns:c16="http://schemas.microsoft.com/office/drawing/2014/chart" uri="{C3380CC4-5D6E-409C-BE32-E72D297353CC}">
                    <c16:uniqueId val="{00000001-58D5-4ACC-9051-AE476BD44692}"/>
                  </c:ext>
                </c:extLst>
              </c15:ser>
            </c15:filteredLineSeries>
          </c:ext>
        </c:extLst>
      </c:lineChart>
      <c:catAx>
        <c:axId val="24095353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4096"/>
        <c:crosses val="autoZero"/>
        <c:auto val="0"/>
        <c:lblAlgn val="ctr"/>
        <c:lblOffset val="100"/>
        <c:tickLblSkip val="1"/>
        <c:tickMarkSkip val="1"/>
        <c:noMultiLvlLbl val="0"/>
      </c:catAx>
      <c:valAx>
        <c:axId val="24095409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3536"/>
        <c:crosses val="autoZero"/>
        <c:crossBetween val="between"/>
      </c:valAx>
      <c:spPr>
        <a:noFill/>
        <a:ln w="12700">
          <a:solidFill>
            <a:srgbClr val="808080"/>
          </a:solidFill>
          <a:prstDash val="solid"/>
        </a:ln>
      </c:spPr>
    </c:plotArea>
    <c:legend>
      <c:legendPos val="b"/>
      <c:overlay val="0"/>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'19.2.4.1 (PPO)'!$C$5</c:f>
          <c:strCache>
            <c:ptCount val="1"/>
            <c:pt idx="0">
              <c:v>Percentage of members managed under an IDS or ACO in prior calendar year</c:v>
            </c:pt>
          </c:strCache>
        </c:strRef>
      </c:tx>
      <c:layout>
        <c:manualLayout>
          <c:xMode val="edge"/>
          <c:yMode val="edge"/>
          <c:x val="0.11461180255693845"/>
          <c:y val="6.2209098862642177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68042435640426835"/>
        </c:manualLayout>
      </c:layout>
      <c:lineChart>
        <c:grouping val="standard"/>
        <c:varyColors val="0"/>
        <c:ser>
          <c:idx val="0"/>
          <c:order val="0"/>
          <c:tx>
            <c:strRef>
              <c:f>'19.2.4.1 (PPO)'!$E$11</c:f>
              <c:strCache>
                <c:ptCount val="1"/>
                <c:pt idx="0">
                  <c:v>Covered California %</c:v>
                </c:pt>
              </c:strCache>
            </c:strRef>
          </c:tx>
          <c:marker>
            <c:symbol val="circle"/>
            <c:size val="5"/>
          </c:marker>
          <c:cat>
            <c:numRef>
              <c:f>'19.2.4.1 (PPO)'!$B$12:$B$15</c:f>
              <c:numCache>
                <c:formatCode>m/d/yyyy</c:formatCode>
                <c:ptCount val="4"/>
                <c:pt idx="0">
                  <c:v>42492</c:v>
                </c:pt>
                <c:pt idx="1">
                  <c:v>42857</c:v>
                </c:pt>
                <c:pt idx="2">
                  <c:v>43222</c:v>
                </c:pt>
                <c:pt idx="3">
                  <c:v>43587</c:v>
                </c:pt>
              </c:numCache>
            </c:numRef>
          </c:cat>
          <c:val>
            <c:numRef>
              <c:f>'19.2.4.1 (PPO)'!$E$12:$E$17</c:f>
              <c:numCache>
                <c:formatCode>0%</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0-C542-4AD1-857F-3931AD43076F}"/>
            </c:ext>
          </c:extLst>
        </c:ser>
        <c:ser>
          <c:idx val="2"/>
          <c:order val="2"/>
          <c:tx>
            <c:strRef>
              <c:f>'19.2.4.1 (PPO)'!$H$11</c:f>
              <c:strCache>
                <c:ptCount val="1"/>
                <c:pt idx="0">
                  <c:v>Total California %</c:v>
                </c:pt>
              </c:strCache>
            </c:strRef>
          </c:tx>
          <c:spPr>
            <a:ln>
              <a:solidFill>
                <a:schemeClr val="accent4"/>
              </a:solidFill>
            </a:ln>
          </c:spPr>
          <c:marker>
            <c:symbol val="circle"/>
            <c:size val="5"/>
            <c:spPr>
              <a:solidFill>
                <a:schemeClr val="accent4"/>
              </a:solidFill>
              <a:ln>
                <a:solidFill>
                  <a:schemeClr val="accent4"/>
                </a:solidFill>
              </a:ln>
            </c:spPr>
          </c:marker>
          <c:val>
            <c:numRef>
              <c:f>'19.2.4.1 (PPO)'!$H$12:$H$17</c:f>
              <c:numCache>
                <c:formatCode>0%</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1-C542-4AD1-857F-3931AD43076F}"/>
            </c:ext>
          </c:extLst>
        </c:ser>
        <c:dLbls>
          <c:showLegendKey val="0"/>
          <c:showVal val="0"/>
          <c:showCatName val="0"/>
          <c:showSerName val="0"/>
          <c:showPercent val="0"/>
          <c:showBubbleSize val="0"/>
        </c:dLbls>
        <c:marker val="1"/>
        <c:smooth val="0"/>
        <c:axId val="240953536"/>
        <c:axId val="240954096"/>
        <c:extLst>
          <c:ext xmlns:c15="http://schemas.microsoft.com/office/drawing/2012/chart" uri="{02D57815-91ED-43cb-92C2-25804820EDAC}">
            <c15:filteredLineSeries>
              <c15:ser>
                <c:idx val="1"/>
                <c:order val="1"/>
                <c:tx>
                  <c:strRef>
                    <c:extLst>
                      <c:ext uri="{02D57815-91ED-43cb-92C2-25804820EDAC}">
                        <c15:formulaRef>
                          <c15:sqref>'19.2.4.1 (PPO)'!$B$11</c15:sqref>
                        </c15:formulaRef>
                      </c:ext>
                    </c:extLst>
                    <c:strCache>
                      <c:ptCount val="1"/>
                      <c:pt idx="0">
                        <c:v>Reporting Date</c:v>
                      </c:pt>
                    </c:strCache>
                  </c:strRef>
                </c:tx>
                <c:cat>
                  <c:numRef>
                    <c:extLst>
                      <c:ext uri="{02D57815-91ED-43cb-92C2-25804820EDAC}">
                        <c15:formulaRef>
                          <c15:sqref>'19.2.4.1 (PPO)'!$B$12:$B$15</c15:sqref>
                        </c15:formulaRef>
                      </c:ext>
                    </c:extLst>
                    <c:numCache>
                      <c:formatCode>m/d/yyyy</c:formatCode>
                      <c:ptCount val="4"/>
                      <c:pt idx="0">
                        <c:v>42492</c:v>
                      </c:pt>
                      <c:pt idx="1">
                        <c:v>42857</c:v>
                      </c:pt>
                      <c:pt idx="2">
                        <c:v>43222</c:v>
                      </c:pt>
                      <c:pt idx="3">
                        <c:v>43587</c:v>
                      </c:pt>
                    </c:numCache>
                  </c:numRef>
                </c:cat>
                <c:val>
                  <c:numRef>
                    <c:extLst>
                      <c:ext uri="{02D57815-91ED-43cb-92C2-25804820EDAC}">
                        <c15:formulaRef>
                          <c15:sqref>'19.2.4.1 (PPO)'!$B$12:$B$17</c15:sqref>
                        </c15:formulaRef>
                      </c:ext>
                    </c:extLst>
                    <c:numCache>
                      <c:formatCode>m/d/yyyy</c:formatCode>
                      <c:ptCount val="6"/>
                      <c:pt idx="0">
                        <c:v>42492</c:v>
                      </c:pt>
                      <c:pt idx="1">
                        <c:v>42857</c:v>
                      </c:pt>
                      <c:pt idx="2">
                        <c:v>43222</c:v>
                      </c:pt>
                      <c:pt idx="3">
                        <c:v>43587</c:v>
                      </c:pt>
                      <c:pt idx="4">
                        <c:v>43953</c:v>
                      </c:pt>
                      <c:pt idx="5">
                        <c:v>44318</c:v>
                      </c:pt>
                    </c:numCache>
                  </c:numRef>
                </c:val>
                <c:smooth val="0"/>
                <c:extLst>
                  <c:ext xmlns:c16="http://schemas.microsoft.com/office/drawing/2014/chart" uri="{C3380CC4-5D6E-409C-BE32-E72D297353CC}">
                    <c16:uniqueId val="{00000002-C542-4AD1-857F-3931AD43076F}"/>
                  </c:ext>
                </c:extLst>
              </c15:ser>
            </c15:filteredLineSeries>
          </c:ext>
        </c:extLst>
      </c:lineChart>
      <c:catAx>
        <c:axId val="24095353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4096"/>
        <c:crosses val="autoZero"/>
        <c:auto val="0"/>
        <c:lblAlgn val="ctr"/>
        <c:lblOffset val="100"/>
        <c:tickLblSkip val="1"/>
        <c:tickMarkSkip val="1"/>
        <c:noMultiLvlLbl val="0"/>
      </c:catAx>
      <c:valAx>
        <c:axId val="24095409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3536"/>
        <c:crosses val="autoZero"/>
        <c:crossBetween val="between"/>
      </c:valAx>
      <c:spPr>
        <a:noFill/>
        <a:ln w="12700">
          <a:solidFill>
            <a:srgbClr val="808080"/>
          </a:solidFill>
          <a:prstDash val="solid"/>
        </a:ln>
      </c:spPr>
    </c:plotArea>
    <c:legend>
      <c:legendPos val="b"/>
      <c:overlay val="0"/>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'19.2.4.1 (EPO)'!$C$5</c:f>
          <c:strCache>
            <c:ptCount val="1"/>
            <c:pt idx="0">
              <c:v>Percentage of members managed under an IDS or ACO in prior calendar year</c:v>
            </c:pt>
          </c:strCache>
        </c:strRef>
      </c:tx>
      <c:layout>
        <c:manualLayout>
          <c:xMode val="edge"/>
          <c:yMode val="edge"/>
          <c:x val="0.1199881488917471"/>
          <c:y val="6.8657917760279963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68042435640426835"/>
        </c:manualLayout>
      </c:layout>
      <c:lineChart>
        <c:grouping val="standard"/>
        <c:varyColors val="0"/>
        <c:ser>
          <c:idx val="0"/>
          <c:order val="0"/>
          <c:tx>
            <c:strRef>
              <c:f>'19.2.4.1 (EPO)'!$E$11</c:f>
              <c:strCache>
                <c:ptCount val="1"/>
                <c:pt idx="0">
                  <c:v>Covered California %</c:v>
                </c:pt>
              </c:strCache>
            </c:strRef>
          </c:tx>
          <c:cat>
            <c:numRef>
              <c:f>'19.2.4.1 (EPO)'!$B$12:$B$17</c:f>
              <c:numCache>
                <c:formatCode>m/d/yyyy</c:formatCode>
                <c:ptCount val="6"/>
                <c:pt idx="0">
                  <c:v>42492</c:v>
                </c:pt>
                <c:pt idx="1">
                  <c:v>42857</c:v>
                </c:pt>
                <c:pt idx="2">
                  <c:v>43222</c:v>
                </c:pt>
                <c:pt idx="3">
                  <c:v>43587</c:v>
                </c:pt>
                <c:pt idx="4">
                  <c:v>43953</c:v>
                </c:pt>
                <c:pt idx="5">
                  <c:v>44318</c:v>
                </c:pt>
              </c:numCache>
            </c:numRef>
          </c:cat>
          <c:val>
            <c:numRef>
              <c:f>'19.2.4.1 (EPO)'!$E$12:$E$17</c:f>
              <c:numCache>
                <c:formatCode>0%</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0-2524-4646-8C7D-EA23DF1F69AC}"/>
            </c:ext>
          </c:extLst>
        </c:ser>
        <c:ser>
          <c:idx val="2"/>
          <c:order val="2"/>
          <c:tx>
            <c:strRef>
              <c:f>'19.2.4.1 (EPO)'!$H$11</c:f>
              <c:strCache>
                <c:ptCount val="1"/>
                <c:pt idx="0">
                  <c:v>Total California %</c:v>
                </c:pt>
              </c:strCache>
            </c:strRef>
          </c:tx>
          <c:spPr>
            <a:ln>
              <a:solidFill>
                <a:schemeClr val="accent4"/>
              </a:solidFill>
            </a:ln>
          </c:spPr>
          <c:marker>
            <c:symbol val="circle"/>
            <c:size val="5"/>
            <c:spPr>
              <a:solidFill>
                <a:schemeClr val="accent4"/>
              </a:solidFill>
              <a:ln>
                <a:solidFill>
                  <a:schemeClr val="accent4"/>
                </a:solidFill>
              </a:ln>
            </c:spPr>
          </c:marker>
          <c:cat>
            <c:numRef>
              <c:f>'19.2.4.1 (EPO)'!$B$12:$B$17</c:f>
              <c:numCache>
                <c:formatCode>m/d/yyyy</c:formatCode>
                <c:ptCount val="6"/>
                <c:pt idx="0">
                  <c:v>42492</c:v>
                </c:pt>
                <c:pt idx="1">
                  <c:v>42857</c:v>
                </c:pt>
                <c:pt idx="2">
                  <c:v>43222</c:v>
                </c:pt>
                <c:pt idx="3">
                  <c:v>43587</c:v>
                </c:pt>
                <c:pt idx="4">
                  <c:v>43953</c:v>
                </c:pt>
                <c:pt idx="5">
                  <c:v>44318</c:v>
                </c:pt>
              </c:numCache>
            </c:numRef>
          </c:cat>
          <c:val>
            <c:numRef>
              <c:f>'19.2.4.1 (EPO)'!$H$12:$H$17</c:f>
              <c:numCache>
                <c:formatCode>0%</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1-2524-4646-8C7D-EA23DF1F69AC}"/>
            </c:ext>
          </c:extLst>
        </c:ser>
        <c:dLbls>
          <c:showLegendKey val="0"/>
          <c:showVal val="0"/>
          <c:showCatName val="0"/>
          <c:showSerName val="0"/>
          <c:showPercent val="0"/>
          <c:showBubbleSize val="0"/>
        </c:dLbls>
        <c:marker val="1"/>
        <c:smooth val="0"/>
        <c:axId val="240953536"/>
        <c:axId val="240954096"/>
        <c:extLst>
          <c:ext xmlns:c15="http://schemas.microsoft.com/office/drawing/2012/chart" uri="{02D57815-91ED-43cb-92C2-25804820EDAC}">
            <c15:filteredLineSeries>
              <c15:ser>
                <c:idx val="1"/>
                <c:order val="1"/>
                <c:tx>
                  <c:strRef>
                    <c:extLst>
                      <c:ext uri="{02D57815-91ED-43cb-92C2-25804820EDAC}">
                        <c15:formulaRef>
                          <c15:sqref>'19.2.4.1 (EPO)'!$B$11</c15:sqref>
                        </c15:formulaRef>
                      </c:ext>
                    </c:extLst>
                    <c:strCache>
                      <c:ptCount val="1"/>
                      <c:pt idx="0">
                        <c:v>Reporting Date</c:v>
                      </c:pt>
                    </c:strCache>
                  </c:strRef>
                </c:tx>
                <c:cat>
                  <c:numRef>
                    <c:extLst>
                      <c:ext uri="{02D57815-91ED-43cb-92C2-25804820EDAC}">
                        <c15:formulaRef>
                          <c15:sqref>'19.2.4.1 (EPO)'!$B$12:$B$17</c15:sqref>
                        </c15:formulaRef>
                      </c:ext>
                    </c:extLst>
                    <c:numCache>
                      <c:formatCode>m/d/yyyy</c:formatCode>
                      <c:ptCount val="6"/>
                      <c:pt idx="0">
                        <c:v>42492</c:v>
                      </c:pt>
                      <c:pt idx="1">
                        <c:v>42857</c:v>
                      </c:pt>
                      <c:pt idx="2">
                        <c:v>43222</c:v>
                      </c:pt>
                      <c:pt idx="3">
                        <c:v>43587</c:v>
                      </c:pt>
                      <c:pt idx="4">
                        <c:v>43953</c:v>
                      </c:pt>
                      <c:pt idx="5">
                        <c:v>44318</c:v>
                      </c:pt>
                    </c:numCache>
                  </c:numRef>
                </c:cat>
                <c:val>
                  <c:numRef>
                    <c:extLst>
                      <c:ext uri="{02D57815-91ED-43cb-92C2-25804820EDAC}">
                        <c15:formulaRef>
                          <c15:sqref>'19.2.4.1 (EPO)'!$B$12:$B$17</c15:sqref>
                        </c15:formulaRef>
                      </c:ext>
                    </c:extLst>
                    <c:numCache>
                      <c:formatCode>m/d/yyyy</c:formatCode>
                      <c:ptCount val="6"/>
                      <c:pt idx="0">
                        <c:v>42492</c:v>
                      </c:pt>
                      <c:pt idx="1">
                        <c:v>42857</c:v>
                      </c:pt>
                      <c:pt idx="2">
                        <c:v>43222</c:v>
                      </c:pt>
                      <c:pt idx="3">
                        <c:v>43587</c:v>
                      </c:pt>
                      <c:pt idx="4">
                        <c:v>43953</c:v>
                      </c:pt>
                      <c:pt idx="5">
                        <c:v>44318</c:v>
                      </c:pt>
                    </c:numCache>
                  </c:numRef>
                </c:val>
                <c:smooth val="0"/>
                <c:extLst>
                  <c:ext xmlns:c16="http://schemas.microsoft.com/office/drawing/2014/chart" uri="{C3380CC4-5D6E-409C-BE32-E72D297353CC}">
                    <c16:uniqueId val="{00000002-2524-4646-8C7D-EA23DF1F69AC}"/>
                  </c:ext>
                </c:extLst>
              </c15:ser>
            </c15:filteredLineSeries>
          </c:ext>
        </c:extLst>
      </c:lineChart>
      <c:catAx>
        <c:axId val="24095353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ysClr val="windowText" lastClr="000000"/>
                </a:solidFill>
                <a:latin typeface="Arial"/>
                <a:ea typeface="Arial"/>
                <a:cs typeface="Arial"/>
              </a:defRPr>
            </a:pPr>
            <a:endParaRPr lang="en-US"/>
          </a:p>
        </c:txPr>
        <c:crossAx val="240954096"/>
        <c:crosses val="autoZero"/>
        <c:auto val="0"/>
        <c:lblAlgn val="ctr"/>
        <c:lblOffset val="100"/>
        <c:tickLblSkip val="1"/>
        <c:tickMarkSkip val="1"/>
        <c:noMultiLvlLbl val="0"/>
      </c:catAx>
      <c:valAx>
        <c:axId val="24095409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3536"/>
        <c:crosses val="autoZero"/>
        <c:crossBetween val="between"/>
      </c:valAx>
      <c:spPr>
        <a:noFill/>
        <a:ln w="12700">
          <a:solidFill>
            <a:srgbClr val="808080"/>
          </a:solidFill>
          <a:prstDash val="solid"/>
        </a:ln>
      </c:spPr>
    </c:plotArea>
    <c:legend>
      <c:legendPos val="b"/>
      <c:overlay val="0"/>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'19.2.4.1 (Other)'!$C$5</c:f>
          <c:strCache>
            <c:ptCount val="1"/>
            <c:pt idx="0">
              <c:v>Percentage of members managed under an IDS or ACO in prior calendar year</c:v>
            </c:pt>
          </c:strCache>
        </c:strRef>
      </c:tx>
      <c:layout>
        <c:manualLayout>
          <c:xMode val="edge"/>
          <c:yMode val="edge"/>
          <c:x val="0.11821508348690456"/>
          <c:y val="6.2791271358340783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68042435640426835"/>
        </c:manualLayout>
      </c:layout>
      <c:lineChart>
        <c:grouping val="standard"/>
        <c:varyColors val="0"/>
        <c:ser>
          <c:idx val="0"/>
          <c:order val="0"/>
          <c:tx>
            <c:strRef>
              <c:f>'19.2.4.1 (Other)'!$E$11</c:f>
              <c:strCache>
                <c:ptCount val="1"/>
                <c:pt idx="0">
                  <c:v>Covered California %</c:v>
                </c:pt>
              </c:strCache>
            </c:strRef>
          </c:tx>
          <c:marker>
            <c:symbol val="circle"/>
            <c:size val="5"/>
          </c:marker>
          <c:cat>
            <c:numRef>
              <c:f>'19.2.4.1 (Other)'!$B$12:$B$17</c:f>
              <c:numCache>
                <c:formatCode>m/d/yyyy</c:formatCode>
                <c:ptCount val="6"/>
                <c:pt idx="0">
                  <c:v>42492</c:v>
                </c:pt>
                <c:pt idx="1">
                  <c:v>42857</c:v>
                </c:pt>
                <c:pt idx="2">
                  <c:v>43222</c:v>
                </c:pt>
                <c:pt idx="3">
                  <c:v>43587</c:v>
                </c:pt>
                <c:pt idx="4">
                  <c:v>43953</c:v>
                </c:pt>
                <c:pt idx="5">
                  <c:v>44318</c:v>
                </c:pt>
              </c:numCache>
            </c:numRef>
          </c:cat>
          <c:val>
            <c:numRef>
              <c:f>'19.2.4.1 (Other)'!$E$12:$E$17</c:f>
              <c:numCache>
                <c:formatCode>0%</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0-6CA2-4BE0-B998-1457D39DF2C7}"/>
            </c:ext>
          </c:extLst>
        </c:ser>
        <c:ser>
          <c:idx val="2"/>
          <c:order val="2"/>
          <c:tx>
            <c:strRef>
              <c:f>'19.2.4.1 (Other)'!$H$11</c:f>
              <c:strCache>
                <c:ptCount val="1"/>
                <c:pt idx="0">
                  <c:v>Total California %</c:v>
                </c:pt>
              </c:strCache>
            </c:strRef>
          </c:tx>
          <c:spPr>
            <a:ln>
              <a:solidFill>
                <a:schemeClr val="accent4"/>
              </a:solidFill>
            </a:ln>
          </c:spPr>
          <c:marker>
            <c:symbol val="circle"/>
            <c:size val="5"/>
            <c:spPr>
              <a:solidFill>
                <a:schemeClr val="accent4"/>
              </a:solidFill>
              <a:ln>
                <a:solidFill>
                  <a:schemeClr val="accent4"/>
                </a:solidFill>
              </a:ln>
            </c:spPr>
          </c:marker>
          <c:cat>
            <c:numRef>
              <c:f>'19.2.4.1 (Other)'!$B$12:$B$17</c:f>
              <c:numCache>
                <c:formatCode>m/d/yyyy</c:formatCode>
                <c:ptCount val="6"/>
                <c:pt idx="0">
                  <c:v>42492</c:v>
                </c:pt>
                <c:pt idx="1">
                  <c:v>42857</c:v>
                </c:pt>
                <c:pt idx="2">
                  <c:v>43222</c:v>
                </c:pt>
                <c:pt idx="3">
                  <c:v>43587</c:v>
                </c:pt>
                <c:pt idx="4">
                  <c:v>43953</c:v>
                </c:pt>
                <c:pt idx="5">
                  <c:v>44318</c:v>
                </c:pt>
              </c:numCache>
            </c:numRef>
          </c:cat>
          <c:val>
            <c:numRef>
              <c:f>'19.2.4.1 (Other)'!$H$12:$H$17</c:f>
              <c:numCache>
                <c:formatCode>0%</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1-6CA2-4BE0-B998-1457D39DF2C7}"/>
            </c:ext>
          </c:extLst>
        </c:ser>
        <c:dLbls>
          <c:showLegendKey val="0"/>
          <c:showVal val="0"/>
          <c:showCatName val="0"/>
          <c:showSerName val="0"/>
          <c:showPercent val="0"/>
          <c:showBubbleSize val="0"/>
        </c:dLbls>
        <c:marker val="1"/>
        <c:smooth val="0"/>
        <c:axId val="240953536"/>
        <c:axId val="240954096"/>
        <c:extLst>
          <c:ext xmlns:c15="http://schemas.microsoft.com/office/drawing/2012/chart" uri="{02D57815-91ED-43cb-92C2-25804820EDAC}">
            <c15:filteredLineSeries>
              <c15:ser>
                <c:idx val="1"/>
                <c:order val="1"/>
                <c:tx>
                  <c:strRef>
                    <c:extLst>
                      <c:ext uri="{02D57815-91ED-43cb-92C2-25804820EDAC}">
                        <c15:formulaRef>
                          <c15:sqref>'19.2.4.1 (Other)'!$B$11</c15:sqref>
                        </c15:formulaRef>
                      </c:ext>
                    </c:extLst>
                    <c:strCache>
                      <c:ptCount val="1"/>
                      <c:pt idx="0">
                        <c:v>Reporting Date</c:v>
                      </c:pt>
                    </c:strCache>
                  </c:strRef>
                </c:tx>
                <c:cat>
                  <c:numRef>
                    <c:extLst>
                      <c:ext uri="{02D57815-91ED-43cb-92C2-25804820EDAC}">
                        <c15:formulaRef>
                          <c15:sqref>'19.2.4.1 (Other)'!$B$12:$B$17</c15:sqref>
                        </c15:formulaRef>
                      </c:ext>
                    </c:extLst>
                    <c:numCache>
                      <c:formatCode>m/d/yyyy</c:formatCode>
                      <c:ptCount val="6"/>
                      <c:pt idx="0">
                        <c:v>42492</c:v>
                      </c:pt>
                      <c:pt idx="1">
                        <c:v>42857</c:v>
                      </c:pt>
                      <c:pt idx="2">
                        <c:v>43222</c:v>
                      </c:pt>
                      <c:pt idx="3">
                        <c:v>43587</c:v>
                      </c:pt>
                      <c:pt idx="4">
                        <c:v>43953</c:v>
                      </c:pt>
                      <c:pt idx="5">
                        <c:v>44318</c:v>
                      </c:pt>
                    </c:numCache>
                  </c:numRef>
                </c:cat>
                <c:val>
                  <c:numRef>
                    <c:extLst>
                      <c:ext uri="{02D57815-91ED-43cb-92C2-25804820EDAC}">
                        <c15:formulaRef>
                          <c15:sqref>'19.2.4.1 (Other)'!$B$12:$B$17</c15:sqref>
                        </c15:formulaRef>
                      </c:ext>
                    </c:extLst>
                    <c:numCache>
                      <c:formatCode>m/d/yyyy</c:formatCode>
                      <c:ptCount val="6"/>
                      <c:pt idx="0">
                        <c:v>42492</c:v>
                      </c:pt>
                      <c:pt idx="1">
                        <c:v>42857</c:v>
                      </c:pt>
                      <c:pt idx="2">
                        <c:v>43222</c:v>
                      </c:pt>
                      <c:pt idx="3">
                        <c:v>43587</c:v>
                      </c:pt>
                      <c:pt idx="4">
                        <c:v>43953</c:v>
                      </c:pt>
                      <c:pt idx="5">
                        <c:v>44318</c:v>
                      </c:pt>
                    </c:numCache>
                  </c:numRef>
                </c:val>
                <c:smooth val="0"/>
                <c:extLst>
                  <c:ext xmlns:c16="http://schemas.microsoft.com/office/drawing/2014/chart" uri="{C3380CC4-5D6E-409C-BE32-E72D297353CC}">
                    <c16:uniqueId val="{00000002-6CA2-4BE0-B998-1457D39DF2C7}"/>
                  </c:ext>
                </c:extLst>
              </c15:ser>
            </c15:filteredLineSeries>
          </c:ext>
        </c:extLst>
      </c:lineChart>
      <c:catAx>
        <c:axId val="24095353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4096"/>
        <c:crosses val="autoZero"/>
        <c:auto val="0"/>
        <c:lblAlgn val="ctr"/>
        <c:lblOffset val="100"/>
        <c:tickLblSkip val="1"/>
        <c:tickMarkSkip val="1"/>
        <c:noMultiLvlLbl val="0"/>
      </c:catAx>
      <c:valAx>
        <c:axId val="24095409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3536"/>
        <c:crosses val="autoZero"/>
        <c:crossBetween val="between"/>
      </c:valAx>
      <c:spPr>
        <a:noFill/>
        <a:ln w="12700">
          <a:solidFill>
            <a:srgbClr val="808080"/>
          </a:solidFill>
          <a:prstDash val="solid"/>
        </a:ln>
      </c:spPr>
    </c:plotArea>
    <c:legend>
      <c:legendPos val="b"/>
      <c:overlay val="0"/>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'19.2.5.2'!$C$5</c:f>
          <c:strCache>
            <c:ptCount val="1"/>
            <c:pt idx="0">
              <c:v>Percentage of all network hospitals reporting to the CMQCC's Maternal Data Center (MDC)</c:v>
            </c:pt>
          </c:strCache>
        </c:strRef>
      </c:tx>
      <c:layout>
        <c:manualLayout>
          <c:xMode val="edge"/>
          <c:yMode val="edge"/>
          <c:x val="0.11044732109738521"/>
          <c:y val="3.6065364710767087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'19.2.5.2'!$E$10</c:f>
              <c:strCache>
                <c:ptCount val="1"/>
                <c:pt idx="0">
                  <c:v>%</c:v>
                </c:pt>
              </c:strCache>
            </c:strRef>
          </c:tx>
          <c:cat>
            <c:numRef>
              <c:f>'19.2.5.2'!$B$11:$B$16</c:f>
              <c:numCache>
                <c:formatCode>m/d/yyyy</c:formatCode>
                <c:ptCount val="6"/>
                <c:pt idx="0">
                  <c:v>42492</c:v>
                </c:pt>
                <c:pt idx="1">
                  <c:v>42857</c:v>
                </c:pt>
                <c:pt idx="2">
                  <c:v>43222</c:v>
                </c:pt>
                <c:pt idx="3">
                  <c:v>43587</c:v>
                </c:pt>
                <c:pt idx="4">
                  <c:v>43953</c:v>
                </c:pt>
                <c:pt idx="5">
                  <c:v>44318</c:v>
                </c:pt>
              </c:numCache>
            </c:numRef>
          </c:cat>
          <c:val>
            <c:numRef>
              <c:f>'19.2.5.2'!$E$11:$E$16</c:f>
              <c:numCache>
                <c:formatCode>0%</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0-159D-44D2-BB47-C4B0DFCADD0D}"/>
            </c:ext>
          </c:extLst>
        </c:ser>
        <c:ser>
          <c:idx val="1"/>
          <c:order val="1"/>
          <c:tx>
            <c:strRef>
              <c:f>'19.2.5.2'!$B$10</c:f>
              <c:strCache>
                <c:ptCount val="1"/>
                <c:pt idx="0">
                  <c:v>Reporting Date</c:v>
                </c:pt>
              </c:strCache>
            </c:strRef>
          </c:tx>
          <c:cat>
            <c:numRef>
              <c:f>'19.2.5.2'!$B$11:$B$16</c:f>
              <c:numCache>
                <c:formatCode>m/d/yyyy</c:formatCode>
                <c:ptCount val="6"/>
                <c:pt idx="0">
                  <c:v>42492</c:v>
                </c:pt>
                <c:pt idx="1">
                  <c:v>42857</c:v>
                </c:pt>
                <c:pt idx="2">
                  <c:v>43222</c:v>
                </c:pt>
                <c:pt idx="3">
                  <c:v>43587</c:v>
                </c:pt>
                <c:pt idx="4">
                  <c:v>43953</c:v>
                </c:pt>
                <c:pt idx="5">
                  <c:v>44318</c:v>
                </c:pt>
              </c:numCache>
            </c:numRef>
          </c:cat>
          <c:val>
            <c:numRef>
              <c:f>'19.2.5.2'!$B$11:$B$15</c:f>
              <c:numCache>
                <c:formatCode>m/d/yyyy</c:formatCode>
                <c:ptCount val="5"/>
                <c:pt idx="0">
                  <c:v>42492</c:v>
                </c:pt>
                <c:pt idx="1">
                  <c:v>42857</c:v>
                </c:pt>
                <c:pt idx="2">
                  <c:v>43222</c:v>
                </c:pt>
                <c:pt idx="3">
                  <c:v>43587</c:v>
                </c:pt>
                <c:pt idx="4">
                  <c:v>43953</c:v>
                </c:pt>
              </c:numCache>
            </c:numRef>
          </c:val>
          <c:smooth val="0"/>
          <c:extLst>
            <c:ext xmlns:c16="http://schemas.microsoft.com/office/drawing/2014/chart" uri="{C3380CC4-5D6E-409C-BE32-E72D297353CC}">
              <c16:uniqueId val="{00000001-159D-44D2-BB47-C4B0DFCADD0D}"/>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6361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b="1"/>
              <a:t>Percent of hospital performance at risk for quality performance</a:t>
            </a:r>
          </a:p>
        </c:rich>
      </c:tx>
      <c:layout>
        <c:manualLayout>
          <c:xMode val="edge"/>
          <c:yMode val="edge"/>
          <c:x val="0.15144032175834135"/>
          <c:y val="6.5975745126720817E-2"/>
        </c:manualLayout>
      </c:layout>
      <c:overlay val="0"/>
      <c:spPr>
        <a:noFill/>
        <a:ln w="25400">
          <a:noFill/>
        </a:ln>
      </c:sp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spPr>
            <a:ln w="19050">
              <a:solidFill>
                <a:schemeClr val="accent1"/>
              </a:solidFill>
              <a:prstDash val="solid"/>
            </a:ln>
          </c:spPr>
          <c:marker>
            <c:symbol val="circle"/>
            <c:size val="5"/>
            <c:spPr>
              <a:solidFill>
                <a:schemeClr val="accent1"/>
              </a:solidFill>
              <a:ln>
                <a:solidFill>
                  <a:schemeClr val="accent1"/>
                </a:solidFill>
                <a:prstDash val="solid"/>
              </a:ln>
            </c:spPr>
          </c:marker>
          <c:cat>
            <c:numRef>
              <c:f>'19.2.6.1 (HMO)'!$B$12:$B$17</c:f>
              <c:numCache>
                <c:formatCode>m/d/yyyy</c:formatCode>
                <c:ptCount val="6"/>
                <c:pt idx="0">
                  <c:v>42492</c:v>
                </c:pt>
                <c:pt idx="1">
                  <c:v>42857</c:v>
                </c:pt>
                <c:pt idx="2">
                  <c:v>43222</c:v>
                </c:pt>
                <c:pt idx="3">
                  <c:v>43587</c:v>
                </c:pt>
                <c:pt idx="4">
                  <c:v>43953</c:v>
                </c:pt>
                <c:pt idx="5">
                  <c:v>44318</c:v>
                </c:pt>
              </c:numCache>
            </c:numRef>
          </c:cat>
          <c:val>
            <c:numRef>
              <c:f>'19.2.6.1 (HMO)'!$C$12:$C$17</c:f>
              <c:numCache>
                <c:formatCode>General</c:formatCode>
                <c:ptCount val="6"/>
              </c:numCache>
            </c:numRef>
          </c:val>
          <c:smooth val="0"/>
          <c:extLst>
            <c:ext xmlns:c16="http://schemas.microsoft.com/office/drawing/2014/chart" uri="{C3380CC4-5D6E-409C-BE32-E72D297353CC}">
              <c16:uniqueId val="{00000000-91F7-4483-816D-FEA7AB6B9563}"/>
            </c:ext>
          </c:extLst>
        </c:ser>
        <c:ser>
          <c:idx val="1"/>
          <c:order val="1"/>
          <c:tx>
            <c:strRef>
              <c:f>'19.2.6.1 (HMO)'!$D$11</c:f>
              <c:strCache>
                <c:ptCount val="1"/>
                <c:pt idx="0">
                  <c:v>Goal</c:v>
                </c:pt>
              </c:strCache>
            </c:strRef>
          </c:tx>
          <c:spPr>
            <a:ln>
              <a:solidFill>
                <a:schemeClr val="accent4"/>
              </a:solidFill>
            </a:ln>
          </c:spPr>
          <c:marker>
            <c:symbol val="circle"/>
            <c:size val="5"/>
            <c:spPr>
              <a:solidFill>
                <a:schemeClr val="accent4"/>
              </a:solidFill>
              <a:ln>
                <a:solidFill>
                  <a:schemeClr val="accent4"/>
                </a:solidFill>
              </a:ln>
            </c:spPr>
          </c:marker>
          <c:cat>
            <c:numRef>
              <c:f>'19.2.6.1 (HMO)'!$B$12:$B$17</c:f>
              <c:numCache>
                <c:formatCode>m/d/yyyy</c:formatCode>
                <c:ptCount val="6"/>
                <c:pt idx="0">
                  <c:v>42492</c:v>
                </c:pt>
                <c:pt idx="1">
                  <c:v>42857</c:v>
                </c:pt>
                <c:pt idx="2">
                  <c:v>43222</c:v>
                </c:pt>
                <c:pt idx="3">
                  <c:v>43587</c:v>
                </c:pt>
                <c:pt idx="4">
                  <c:v>43953</c:v>
                </c:pt>
                <c:pt idx="5">
                  <c:v>44318</c:v>
                </c:pt>
              </c:numCache>
            </c:numRef>
          </c:cat>
          <c:val>
            <c:numRef>
              <c:f>'19.2.6.1 (HMO)'!$D$12:$D$17</c:f>
              <c:numCache>
                <c:formatCode>General</c:formatCode>
                <c:ptCount val="6"/>
                <c:pt idx="0">
                  <c:v>2</c:v>
                </c:pt>
                <c:pt idx="1">
                  <c:v>2</c:v>
                </c:pt>
                <c:pt idx="2">
                  <c:v>2</c:v>
                </c:pt>
                <c:pt idx="3">
                  <c:v>2</c:v>
                </c:pt>
                <c:pt idx="4">
                  <c:v>2</c:v>
                </c:pt>
                <c:pt idx="5">
                  <c:v>2</c:v>
                </c:pt>
              </c:numCache>
            </c:numRef>
          </c:val>
          <c:smooth val="0"/>
          <c:extLst>
            <c:ext xmlns:c16="http://schemas.microsoft.com/office/drawing/2014/chart" uri="{C3380CC4-5D6E-409C-BE32-E72D297353CC}">
              <c16:uniqueId val="{00000002-91F7-4483-816D-FEA7AB6B9563}"/>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majorGridlines>
          <c:spPr>
            <a:ln w="3175">
              <a:solidFill>
                <a:srgbClr val="C0C0C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155225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b="1"/>
              <a:t>Percent of hospital performance at risk for quality performance</a:t>
            </a:r>
          </a:p>
        </c:rich>
      </c:tx>
      <c:layout>
        <c:manualLayout>
          <c:xMode val="edge"/>
          <c:yMode val="edge"/>
          <c:x val="0.15704795864660342"/>
          <c:y val="6.5647640348458394E-2"/>
        </c:manualLayout>
      </c:layout>
      <c:overlay val="0"/>
      <c:spPr>
        <a:noFill/>
        <a:ln w="25400">
          <a:noFill/>
        </a:ln>
      </c:sp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spPr>
            <a:ln w="19050">
              <a:solidFill>
                <a:schemeClr val="accent1"/>
              </a:solidFill>
              <a:prstDash val="solid"/>
            </a:ln>
          </c:spPr>
          <c:marker>
            <c:symbol val="circle"/>
            <c:size val="5"/>
            <c:spPr>
              <a:solidFill>
                <a:schemeClr val="accent1"/>
              </a:solidFill>
              <a:ln w="19050">
                <a:solidFill>
                  <a:schemeClr val="accent1"/>
                </a:solidFill>
                <a:prstDash val="solid"/>
              </a:ln>
            </c:spPr>
          </c:marker>
          <c:cat>
            <c:numRef>
              <c:f>'19.2.6.1 (PPO)'!$B$12:$B$17</c:f>
              <c:numCache>
                <c:formatCode>m/d/yyyy</c:formatCode>
                <c:ptCount val="6"/>
                <c:pt idx="0">
                  <c:v>42492</c:v>
                </c:pt>
                <c:pt idx="1">
                  <c:v>42857</c:v>
                </c:pt>
                <c:pt idx="2">
                  <c:v>43222</c:v>
                </c:pt>
                <c:pt idx="3">
                  <c:v>43587</c:v>
                </c:pt>
                <c:pt idx="4">
                  <c:v>43953</c:v>
                </c:pt>
                <c:pt idx="5">
                  <c:v>44318</c:v>
                </c:pt>
              </c:numCache>
            </c:numRef>
          </c:cat>
          <c:val>
            <c:numRef>
              <c:f>'19.2.6.1 (PPO)'!$C$12:$C$17</c:f>
              <c:numCache>
                <c:formatCode>General</c:formatCode>
                <c:ptCount val="6"/>
              </c:numCache>
            </c:numRef>
          </c:val>
          <c:smooth val="0"/>
          <c:extLst>
            <c:ext xmlns:c16="http://schemas.microsoft.com/office/drawing/2014/chart" uri="{C3380CC4-5D6E-409C-BE32-E72D297353CC}">
              <c16:uniqueId val="{00000000-EF75-4EA9-A396-88BA8CD04E65}"/>
            </c:ext>
          </c:extLst>
        </c:ser>
        <c:ser>
          <c:idx val="1"/>
          <c:order val="1"/>
          <c:tx>
            <c:strRef>
              <c:f>'19.2.6.1 (PPO)'!$D$11</c:f>
              <c:strCache>
                <c:ptCount val="1"/>
                <c:pt idx="0">
                  <c:v>Goal</c:v>
                </c:pt>
              </c:strCache>
            </c:strRef>
          </c:tx>
          <c:spPr>
            <a:ln>
              <a:solidFill>
                <a:schemeClr val="accent4"/>
              </a:solidFill>
            </a:ln>
          </c:spPr>
          <c:marker>
            <c:symbol val="circle"/>
            <c:size val="5"/>
            <c:spPr>
              <a:solidFill>
                <a:schemeClr val="accent4"/>
              </a:solidFill>
              <a:ln w="19050">
                <a:solidFill>
                  <a:schemeClr val="accent4"/>
                </a:solidFill>
              </a:ln>
            </c:spPr>
          </c:marker>
          <c:cat>
            <c:numRef>
              <c:f>'19.2.6.1 (PPO)'!$B$12:$B$17</c:f>
              <c:numCache>
                <c:formatCode>m/d/yyyy</c:formatCode>
                <c:ptCount val="6"/>
                <c:pt idx="0">
                  <c:v>42492</c:v>
                </c:pt>
                <c:pt idx="1">
                  <c:v>42857</c:v>
                </c:pt>
                <c:pt idx="2">
                  <c:v>43222</c:v>
                </c:pt>
                <c:pt idx="3">
                  <c:v>43587</c:v>
                </c:pt>
                <c:pt idx="4">
                  <c:v>43953</c:v>
                </c:pt>
                <c:pt idx="5">
                  <c:v>44318</c:v>
                </c:pt>
              </c:numCache>
            </c:numRef>
          </c:cat>
          <c:val>
            <c:numRef>
              <c:f>'19.2.6.1 (PPO)'!$D$12:$D$17</c:f>
              <c:numCache>
                <c:formatCode>General</c:formatCode>
                <c:ptCount val="6"/>
                <c:pt idx="0">
                  <c:v>2</c:v>
                </c:pt>
                <c:pt idx="1">
                  <c:v>2</c:v>
                </c:pt>
                <c:pt idx="2">
                  <c:v>2</c:v>
                </c:pt>
                <c:pt idx="3">
                  <c:v>2</c:v>
                </c:pt>
                <c:pt idx="4">
                  <c:v>2</c:v>
                </c:pt>
                <c:pt idx="5">
                  <c:v>2</c:v>
                </c:pt>
              </c:numCache>
            </c:numRef>
          </c:val>
          <c:smooth val="0"/>
          <c:extLst>
            <c:ext xmlns:c16="http://schemas.microsoft.com/office/drawing/2014/chart" uri="{C3380CC4-5D6E-409C-BE32-E72D297353CC}">
              <c16:uniqueId val="{00000002-EF75-4EA9-A396-88BA8CD04E65}"/>
            </c:ext>
          </c:extLst>
        </c:ser>
        <c:dLbls>
          <c:showLegendKey val="0"/>
          <c:showVal val="0"/>
          <c:showCatName val="0"/>
          <c:showSerName val="0"/>
          <c:showPercent val="0"/>
          <c:showBubbleSize val="0"/>
        </c:dLbls>
        <c:marker val="1"/>
        <c:smooth val="0"/>
        <c:axId val="241557296"/>
        <c:axId val="241557856"/>
      </c:lineChart>
      <c:catAx>
        <c:axId val="24155729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1557856"/>
        <c:crosses val="autoZero"/>
        <c:auto val="0"/>
        <c:lblAlgn val="ctr"/>
        <c:lblOffset val="100"/>
        <c:tickLblSkip val="1"/>
        <c:tickMarkSkip val="1"/>
        <c:noMultiLvlLbl val="0"/>
      </c:catAx>
      <c:valAx>
        <c:axId val="241557856"/>
        <c:scaling>
          <c:orientation val="minMax"/>
        </c:scaling>
        <c:delete val="0"/>
        <c:axPos val="l"/>
        <c:majorGridlines>
          <c:spPr>
            <a:ln w="3175">
              <a:solidFill>
                <a:srgbClr val="C0C0C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155729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b="1"/>
              <a:t>Percent of hospital performance at risk for quality performance</a:t>
            </a:r>
          </a:p>
        </c:rich>
      </c:tx>
      <c:layout>
        <c:manualLayout>
          <c:xMode val="edge"/>
          <c:yMode val="edge"/>
          <c:x val="0.16235064781358566"/>
          <c:y val="7.3429741515773569E-2"/>
        </c:manualLayout>
      </c:layout>
      <c:overlay val="0"/>
      <c:spPr>
        <a:noFill/>
        <a:ln w="25400">
          <a:noFill/>
        </a:ln>
      </c:sp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spPr>
            <a:ln w="19050">
              <a:solidFill>
                <a:schemeClr val="accent1"/>
              </a:solidFill>
              <a:prstDash val="solid"/>
            </a:ln>
          </c:spPr>
          <c:marker>
            <c:symbol val="circle"/>
            <c:size val="5"/>
            <c:spPr>
              <a:solidFill>
                <a:schemeClr val="accent1"/>
              </a:solidFill>
              <a:ln>
                <a:solidFill>
                  <a:schemeClr val="accent1"/>
                </a:solidFill>
                <a:prstDash val="solid"/>
              </a:ln>
            </c:spPr>
          </c:marker>
          <c:cat>
            <c:numRef>
              <c:f>'19.2.6.1 (EPO)'!$B$12:$B$17</c:f>
              <c:numCache>
                <c:formatCode>m/d/yyyy</c:formatCode>
                <c:ptCount val="6"/>
                <c:pt idx="0">
                  <c:v>42492</c:v>
                </c:pt>
                <c:pt idx="1">
                  <c:v>42857</c:v>
                </c:pt>
                <c:pt idx="2">
                  <c:v>43222</c:v>
                </c:pt>
                <c:pt idx="3">
                  <c:v>43587</c:v>
                </c:pt>
                <c:pt idx="4">
                  <c:v>43953</c:v>
                </c:pt>
                <c:pt idx="5">
                  <c:v>44318</c:v>
                </c:pt>
              </c:numCache>
            </c:numRef>
          </c:cat>
          <c:val>
            <c:numRef>
              <c:f>'19.2.6.1 (EPO)'!$C$12:$C$17</c:f>
              <c:numCache>
                <c:formatCode>General</c:formatCode>
                <c:ptCount val="6"/>
              </c:numCache>
            </c:numRef>
          </c:val>
          <c:smooth val="0"/>
          <c:extLst>
            <c:ext xmlns:c16="http://schemas.microsoft.com/office/drawing/2014/chart" uri="{C3380CC4-5D6E-409C-BE32-E72D297353CC}">
              <c16:uniqueId val="{00000000-9EB8-4E61-85EA-F2A0A446BDBE}"/>
            </c:ext>
          </c:extLst>
        </c:ser>
        <c:ser>
          <c:idx val="1"/>
          <c:order val="1"/>
          <c:tx>
            <c:strRef>
              <c:f>'19.2.6.1 (EPO)'!$D$11</c:f>
              <c:strCache>
                <c:ptCount val="1"/>
                <c:pt idx="0">
                  <c:v>Goal</c:v>
                </c:pt>
              </c:strCache>
            </c:strRef>
          </c:tx>
          <c:spPr>
            <a:ln>
              <a:solidFill>
                <a:schemeClr val="accent4"/>
              </a:solidFill>
            </a:ln>
          </c:spPr>
          <c:marker>
            <c:symbol val="circle"/>
            <c:size val="5"/>
            <c:spPr>
              <a:solidFill>
                <a:schemeClr val="accent4"/>
              </a:solidFill>
              <a:ln>
                <a:solidFill>
                  <a:schemeClr val="accent4"/>
                </a:solidFill>
              </a:ln>
            </c:spPr>
          </c:marker>
          <c:cat>
            <c:numRef>
              <c:f>'19.2.6.1 (EPO)'!$B$12:$B$17</c:f>
              <c:numCache>
                <c:formatCode>m/d/yyyy</c:formatCode>
                <c:ptCount val="6"/>
                <c:pt idx="0">
                  <c:v>42492</c:v>
                </c:pt>
                <c:pt idx="1">
                  <c:v>42857</c:v>
                </c:pt>
                <c:pt idx="2">
                  <c:v>43222</c:v>
                </c:pt>
                <c:pt idx="3">
                  <c:v>43587</c:v>
                </c:pt>
                <c:pt idx="4">
                  <c:v>43953</c:v>
                </c:pt>
                <c:pt idx="5">
                  <c:v>44318</c:v>
                </c:pt>
              </c:numCache>
            </c:numRef>
          </c:cat>
          <c:val>
            <c:numRef>
              <c:f>'19.2.6.1 (EPO)'!$D$12:$D$17</c:f>
              <c:numCache>
                <c:formatCode>General</c:formatCode>
                <c:ptCount val="6"/>
                <c:pt idx="0">
                  <c:v>2</c:v>
                </c:pt>
                <c:pt idx="1">
                  <c:v>2</c:v>
                </c:pt>
                <c:pt idx="2">
                  <c:v>2</c:v>
                </c:pt>
                <c:pt idx="3">
                  <c:v>2</c:v>
                </c:pt>
                <c:pt idx="4">
                  <c:v>2</c:v>
                </c:pt>
                <c:pt idx="5">
                  <c:v>2</c:v>
                </c:pt>
              </c:numCache>
            </c:numRef>
          </c:val>
          <c:smooth val="0"/>
          <c:extLst>
            <c:ext xmlns:c16="http://schemas.microsoft.com/office/drawing/2014/chart" uri="{C3380CC4-5D6E-409C-BE32-E72D297353CC}">
              <c16:uniqueId val="{00000002-9EB8-4E61-85EA-F2A0A446BDBE}"/>
            </c:ext>
          </c:extLst>
        </c:ser>
        <c:dLbls>
          <c:showLegendKey val="0"/>
          <c:showVal val="0"/>
          <c:showCatName val="0"/>
          <c:showSerName val="0"/>
          <c:showPercent val="0"/>
          <c:showBubbleSize val="0"/>
        </c:dLbls>
        <c:marker val="1"/>
        <c:smooth val="0"/>
        <c:axId val="242480352"/>
        <c:axId val="242480912"/>
      </c:lineChart>
      <c:catAx>
        <c:axId val="242480352"/>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480912"/>
        <c:crosses val="autoZero"/>
        <c:auto val="0"/>
        <c:lblAlgn val="ctr"/>
        <c:lblOffset val="100"/>
        <c:tickLblSkip val="1"/>
        <c:tickMarkSkip val="1"/>
        <c:noMultiLvlLbl val="0"/>
      </c:catAx>
      <c:valAx>
        <c:axId val="242480912"/>
        <c:scaling>
          <c:orientation val="minMax"/>
        </c:scaling>
        <c:delete val="0"/>
        <c:axPos val="l"/>
        <c:majorGridlines>
          <c:spPr>
            <a:ln w="3175">
              <a:solidFill>
                <a:srgbClr val="C0C0C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480352"/>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'19.2.6.2 (HMO)'!$C$5</c:f>
          <c:strCache>
            <c:ptCount val="1"/>
            <c:pt idx="0">
              <c:v>Percentage of hospitals with reimbursement at risk for quality performance</c:v>
            </c:pt>
          </c:strCache>
        </c:strRef>
      </c:tx>
      <c:layout>
        <c:manualLayout>
          <c:xMode val="edge"/>
          <c:yMode val="edge"/>
          <c:x val="0.15109774519841002"/>
          <c:y val="3.9187898034359986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7.0741961260796571E-2"/>
          <c:y val="0.17880794701986755"/>
          <c:w val="0.89526965227412658"/>
          <c:h val="0.71192052980132448"/>
        </c:manualLayout>
      </c:layout>
      <c:lineChart>
        <c:grouping val="standard"/>
        <c:varyColors val="0"/>
        <c:ser>
          <c:idx val="0"/>
          <c:order val="0"/>
          <c:tx>
            <c:strRef>
              <c:f>'19.2.6.2 (HMO)'!$E$10</c:f>
              <c:strCache>
                <c:ptCount val="1"/>
                <c:pt idx="0">
                  <c:v>%</c:v>
                </c:pt>
              </c:strCache>
            </c:strRef>
          </c:tx>
          <c:marker>
            <c:symbol val="circle"/>
            <c:size val="5"/>
          </c:marker>
          <c:cat>
            <c:numRef>
              <c:f>'19.2.6.2 (HMO)'!$B$11:$B$16</c:f>
              <c:numCache>
                <c:formatCode>m/d/yyyy</c:formatCode>
                <c:ptCount val="6"/>
                <c:pt idx="0">
                  <c:v>42492</c:v>
                </c:pt>
                <c:pt idx="1">
                  <c:v>42857</c:v>
                </c:pt>
                <c:pt idx="2">
                  <c:v>43222</c:v>
                </c:pt>
                <c:pt idx="3">
                  <c:v>43587</c:v>
                </c:pt>
                <c:pt idx="4">
                  <c:v>43953</c:v>
                </c:pt>
                <c:pt idx="5">
                  <c:v>44318</c:v>
                </c:pt>
              </c:numCache>
            </c:numRef>
          </c:cat>
          <c:val>
            <c:numRef>
              <c:f>'19.2.6.2 (HMO)'!$E$11:$E$16</c:f>
              <c:numCache>
                <c:formatCode>0%</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0-8554-48EF-BDC3-808FE33E26C3}"/>
            </c:ext>
          </c:extLst>
        </c:ser>
        <c:ser>
          <c:idx val="1"/>
          <c:order val="1"/>
          <c:tx>
            <c:strRef>
              <c:f>'19.2.6.2 (HMO)'!$B$10</c:f>
              <c:strCache>
                <c:ptCount val="1"/>
                <c:pt idx="0">
                  <c:v>Reporting Date</c:v>
                </c:pt>
              </c:strCache>
            </c:strRef>
          </c:tx>
          <c:cat>
            <c:numRef>
              <c:f>'19.2.6.2 (HMO)'!$B$11:$B$16</c:f>
              <c:numCache>
                <c:formatCode>m/d/yyyy</c:formatCode>
                <c:ptCount val="6"/>
                <c:pt idx="0">
                  <c:v>42492</c:v>
                </c:pt>
                <c:pt idx="1">
                  <c:v>42857</c:v>
                </c:pt>
                <c:pt idx="2">
                  <c:v>43222</c:v>
                </c:pt>
                <c:pt idx="3">
                  <c:v>43587</c:v>
                </c:pt>
                <c:pt idx="4">
                  <c:v>43953</c:v>
                </c:pt>
                <c:pt idx="5">
                  <c:v>44318</c:v>
                </c:pt>
              </c:numCache>
            </c:numRef>
          </c:cat>
          <c:val>
            <c:numRef>
              <c:f>'19.2.6.2 (HMO)'!$B$11:$B$15</c:f>
              <c:numCache>
                <c:formatCode>m/d/yyyy</c:formatCode>
                <c:ptCount val="5"/>
                <c:pt idx="0">
                  <c:v>42492</c:v>
                </c:pt>
                <c:pt idx="1">
                  <c:v>42857</c:v>
                </c:pt>
                <c:pt idx="2">
                  <c:v>43222</c:v>
                </c:pt>
                <c:pt idx="3">
                  <c:v>43587</c:v>
                </c:pt>
                <c:pt idx="4">
                  <c:v>43953</c:v>
                </c:pt>
              </c:numCache>
            </c:numRef>
          </c:val>
          <c:smooth val="0"/>
          <c:extLst>
            <c:ext xmlns:c16="http://schemas.microsoft.com/office/drawing/2014/chart" uri="{C3380CC4-5D6E-409C-BE32-E72D297353CC}">
              <c16:uniqueId val="{00000001-8554-48EF-BDC3-808FE33E26C3}"/>
            </c:ext>
          </c:extLst>
        </c:ser>
        <c:dLbls>
          <c:showLegendKey val="0"/>
          <c:showVal val="0"/>
          <c:showCatName val="0"/>
          <c:showSerName val="0"/>
          <c:showPercent val="0"/>
          <c:showBubbleSize val="0"/>
        </c:dLbls>
        <c:marker val="1"/>
        <c:smooth val="0"/>
        <c:axId val="242484832"/>
        <c:axId val="242485392"/>
      </c:lineChart>
      <c:catAx>
        <c:axId val="242484832"/>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485392"/>
        <c:crosses val="autoZero"/>
        <c:auto val="0"/>
        <c:lblAlgn val="ctr"/>
        <c:lblOffset val="100"/>
        <c:tickLblSkip val="1"/>
        <c:tickMarkSkip val="1"/>
        <c:noMultiLvlLbl val="0"/>
      </c:catAx>
      <c:valAx>
        <c:axId val="242485392"/>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484832"/>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'19.2.6.2 (PPO)'!$C$5</c:f>
          <c:strCache>
            <c:ptCount val="1"/>
            <c:pt idx="0">
              <c:v>Percentage of hospitals with reimbursement at risk for quality performance</c:v>
            </c:pt>
          </c:strCache>
        </c:strRef>
      </c:tx>
      <c:layout>
        <c:manualLayout>
          <c:xMode val="edge"/>
          <c:yMode val="edge"/>
          <c:x val="0.1204063232553946"/>
          <c:y val="4.8555569898025043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7.0754422872713427E-2"/>
          <c:y val="0.17880794701986755"/>
          <c:w val="0.89525723788343248"/>
          <c:h val="0.71192052980132448"/>
        </c:manualLayout>
      </c:layout>
      <c:lineChart>
        <c:grouping val="standard"/>
        <c:varyColors val="0"/>
        <c:ser>
          <c:idx val="0"/>
          <c:order val="0"/>
          <c:tx>
            <c:strRef>
              <c:f>'19.2.6.2 (PPO)'!$E$10</c:f>
              <c:strCache>
                <c:ptCount val="1"/>
                <c:pt idx="0">
                  <c:v>%</c:v>
                </c:pt>
              </c:strCache>
            </c:strRef>
          </c:tx>
          <c:spPr>
            <a:ln>
              <a:solidFill>
                <a:schemeClr val="accent1"/>
              </a:solidFill>
            </a:ln>
          </c:spPr>
          <c:marker>
            <c:symbol val="circle"/>
            <c:size val="5"/>
            <c:spPr>
              <a:solidFill>
                <a:schemeClr val="accent1"/>
              </a:solidFill>
              <a:ln>
                <a:solidFill>
                  <a:schemeClr val="accent1"/>
                </a:solidFill>
              </a:ln>
            </c:spPr>
          </c:marker>
          <c:cat>
            <c:numRef>
              <c:f>'19.2.6.2 (PPO)'!$B$11:$B$16</c:f>
              <c:numCache>
                <c:formatCode>m/d/yyyy</c:formatCode>
                <c:ptCount val="6"/>
                <c:pt idx="0">
                  <c:v>42492</c:v>
                </c:pt>
                <c:pt idx="1">
                  <c:v>42857</c:v>
                </c:pt>
                <c:pt idx="2">
                  <c:v>43222</c:v>
                </c:pt>
                <c:pt idx="3">
                  <c:v>43587</c:v>
                </c:pt>
                <c:pt idx="4">
                  <c:v>43953</c:v>
                </c:pt>
                <c:pt idx="5">
                  <c:v>44318</c:v>
                </c:pt>
              </c:numCache>
            </c:numRef>
          </c:cat>
          <c:val>
            <c:numRef>
              <c:f>'19.2.6.2 (PPO)'!$E$11:$E$16</c:f>
              <c:numCache>
                <c:formatCode>0%</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0-5BA5-4EE6-AFCA-86CA85010F39}"/>
            </c:ext>
          </c:extLst>
        </c:ser>
        <c:ser>
          <c:idx val="1"/>
          <c:order val="1"/>
          <c:tx>
            <c:strRef>
              <c:f>'19.2.6.2 (PPO)'!$B$10</c:f>
              <c:strCache>
                <c:ptCount val="1"/>
                <c:pt idx="0">
                  <c:v>Reporting Date</c:v>
                </c:pt>
              </c:strCache>
            </c:strRef>
          </c:tx>
          <c:cat>
            <c:numRef>
              <c:f>'19.2.6.2 (PPO)'!$B$11:$B$16</c:f>
              <c:numCache>
                <c:formatCode>m/d/yyyy</c:formatCode>
                <c:ptCount val="6"/>
                <c:pt idx="0">
                  <c:v>42492</c:v>
                </c:pt>
                <c:pt idx="1">
                  <c:v>42857</c:v>
                </c:pt>
                <c:pt idx="2">
                  <c:v>43222</c:v>
                </c:pt>
                <c:pt idx="3">
                  <c:v>43587</c:v>
                </c:pt>
                <c:pt idx="4">
                  <c:v>43953</c:v>
                </c:pt>
                <c:pt idx="5">
                  <c:v>44318</c:v>
                </c:pt>
              </c:numCache>
            </c:numRef>
          </c:cat>
          <c:val>
            <c:numRef>
              <c:f>'19.2.6.2 (PPO)'!$B$11:$B$15</c:f>
              <c:numCache>
                <c:formatCode>m/d/yyyy</c:formatCode>
                <c:ptCount val="5"/>
                <c:pt idx="0">
                  <c:v>42492</c:v>
                </c:pt>
                <c:pt idx="1">
                  <c:v>42857</c:v>
                </c:pt>
                <c:pt idx="2">
                  <c:v>43222</c:v>
                </c:pt>
                <c:pt idx="3">
                  <c:v>43587</c:v>
                </c:pt>
                <c:pt idx="4">
                  <c:v>43953</c:v>
                </c:pt>
              </c:numCache>
            </c:numRef>
          </c:val>
          <c:smooth val="0"/>
          <c:extLst>
            <c:ext xmlns:c16="http://schemas.microsoft.com/office/drawing/2014/chart" uri="{C3380CC4-5D6E-409C-BE32-E72D297353CC}">
              <c16:uniqueId val="{00000001-5BA5-4EE6-AFCA-86CA85010F39}"/>
            </c:ext>
          </c:extLst>
        </c:ser>
        <c:dLbls>
          <c:showLegendKey val="0"/>
          <c:showVal val="0"/>
          <c:showCatName val="0"/>
          <c:showSerName val="0"/>
          <c:showPercent val="0"/>
          <c:showBubbleSize val="0"/>
        </c:dLbls>
        <c:marker val="1"/>
        <c:smooth val="0"/>
        <c:axId val="242489312"/>
        <c:axId val="242489872"/>
      </c:lineChart>
      <c:catAx>
        <c:axId val="242489312"/>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489872"/>
        <c:crosses val="autoZero"/>
        <c:auto val="0"/>
        <c:lblAlgn val="ctr"/>
        <c:lblOffset val="100"/>
        <c:tickLblSkip val="1"/>
        <c:tickMarkSkip val="1"/>
        <c:noMultiLvlLbl val="0"/>
      </c:catAx>
      <c:valAx>
        <c:axId val="242489872"/>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489312"/>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'19.2.6.2 (EPO)'!$C$5</c:f>
          <c:strCache>
            <c:ptCount val="1"/>
            <c:pt idx="0">
              <c:v>Percentage of hospitals with reimbursement at risk for quality performance</c:v>
            </c:pt>
          </c:strCache>
        </c:strRef>
      </c:tx>
      <c:layout>
        <c:manualLayout>
          <c:xMode val="edge"/>
          <c:yMode val="edge"/>
          <c:x val="0.11044732109738521"/>
          <c:y val="3.6065364710767087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7.3012230725449476E-2"/>
          <c:y val="0.17880794701986755"/>
          <c:w val="0.89299937351824776"/>
          <c:h val="0.71192052980132448"/>
        </c:manualLayout>
      </c:layout>
      <c:lineChart>
        <c:grouping val="standard"/>
        <c:varyColors val="0"/>
        <c:ser>
          <c:idx val="0"/>
          <c:order val="0"/>
          <c:tx>
            <c:strRef>
              <c:f>'19.2.6.2 (EPO)'!$E$10</c:f>
              <c:strCache>
                <c:ptCount val="1"/>
                <c:pt idx="0">
                  <c:v>%</c:v>
                </c:pt>
              </c:strCache>
            </c:strRef>
          </c:tx>
          <c:marker>
            <c:symbol val="circle"/>
            <c:size val="5"/>
          </c:marker>
          <c:cat>
            <c:numRef>
              <c:f>'19.2.6.2 (EPO)'!$B$11:$B$16</c:f>
              <c:numCache>
                <c:formatCode>m/d/yyyy</c:formatCode>
                <c:ptCount val="6"/>
                <c:pt idx="0">
                  <c:v>42492</c:v>
                </c:pt>
                <c:pt idx="1">
                  <c:v>42857</c:v>
                </c:pt>
                <c:pt idx="2">
                  <c:v>43222</c:v>
                </c:pt>
                <c:pt idx="3">
                  <c:v>43587</c:v>
                </c:pt>
                <c:pt idx="4">
                  <c:v>43953</c:v>
                </c:pt>
                <c:pt idx="5">
                  <c:v>44318</c:v>
                </c:pt>
              </c:numCache>
            </c:numRef>
          </c:cat>
          <c:val>
            <c:numRef>
              <c:f>'19.2.6.2 (EPO)'!$E$11:$E$16</c:f>
              <c:numCache>
                <c:formatCode>0%</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0-46B7-41A1-8661-51D83BAE46AC}"/>
            </c:ext>
          </c:extLst>
        </c:ser>
        <c:ser>
          <c:idx val="1"/>
          <c:order val="1"/>
          <c:tx>
            <c:strRef>
              <c:f>'19.2.6.2 (EPO)'!$B$10</c:f>
              <c:strCache>
                <c:ptCount val="1"/>
                <c:pt idx="0">
                  <c:v>Reporting Date</c:v>
                </c:pt>
              </c:strCache>
            </c:strRef>
          </c:tx>
          <c:cat>
            <c:numRef>
              <c:f>'19.2.6.2 (EPO)'!$B$11:$B$16</c:f>
              <c:numCache>
                <c:formatCode>m/d/yyyy</c:formatCode>
                <c:ptCount val="6"/>
                <c:pt idx="0">
                  <c:v>42492</c:v>
                </c:pt>
                <c:pt idx="1">
                  <c:v>42857</c:v>
                </c:pt>
                <c:pt idx="2">
                  <c:v>43222</c:v>
                </c:pt>
                <c:pt idx="3">
                  <c:v>43587</c:v>
                </c:pt>
                <c:pt idx="4">
                  <c:v>43953</c:v>
                </c:pt>
                <c:pt idx="5">
                  <c:v>44318</c:v>
                </c:pt>
              </c:numCache>
            </c:numRef>
          </c:cat>
          <c:val>
            <c:numRef>
              <c:f>'19.2.6.2 (EPO)'!$B$11:$B$15</c:f>
              <c:numCache>
                <c:formatCode>m/d/yyyy</c:formatCode>
                <c:ptCount val="5"/>
                <c:pt idx="0">
                  <c:v>42492</c:v>
                </c:pt>
                <c:pt idx="1">
                  <c:v>42857</c:v>
                </c:pt>
                <c:pt idx="2">
                  <c:v>43222</c:v>
                </c:pt>
                <c:pt idx="3">
                  <c:v>43587</c:v>
                </c:pt>
                <c:pt idx="4">
                  <c:v>43953</c:v>
                </c:pt>
              </c:numCache>
            </c:numRef>
          </c:val>
          <c:smooth val="0"/>
          <c:extLst>
            <c:ext xmlns:c16="http://schemas.microsoft.com/office/drawing/2014/chart" uri="{C3380CC4-5D6E-409C-BE32-E72D297353CC}">
              <c16:uniqueId val="{00000001-46B7-41A1-8661-51D83BAE46AC}"/>
            </c:ext>
          </c:extLst>
        </c:ser>
        <c:dLbls>
          <c:showLegendKey val="0"/>
          <c:showVal val="0"/>
          <c:showCatName val="0"/>
          <c:showSerName val="0"/>
          <c:showPercent val="0"/>
          <c:showBubbleSize val="0"/>
        </c:dLbls>
        <c:marker val="1"/>
        <c:smooth val="0"/>
        <c:axId val="242500080"/>
        <c:axId val="242500640"/>
      </c:lineChart>
      <c:catAx>
        <c:axId val="242500080"/>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500640"/>
        <c:crosses val="autoZero"/>
        <c:auto val="0"/>
        <c:lblAlgn val="ctr"/>
        <c:lblOffset val="100"/>
        <c:tickLblSkip val="1"/>
        <c:tickMarkSkip val="1"/>
        <c:noMultiLvlLbl val="0"/>
      </c:catAx>
      <c:valAx>
        <c:axId val="242500640"/>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500080"/>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20.xml"/></Relationships>
</file>

<file path=xl/drawings/drawing1.xml><?xml version="1.0" encoding="utf-8"?>
<xdr:wsDr xmlns:xdr="http://schemas.openxmlformats.org/drawingml/2006/spreadsheetDrawing" xmlns:a="http://schemas.openxmlformats.org/drawingml/2006/main">
  <xdr:twoCellAnchor>
    <xdr:from>
      <xdr:col>6</xdr:col>
      <xdr:colOff>87474</xdr:colOff>
      <xdr:row>6</xdr:row>
      <xdr:rowOff>190501</xdr:rowOff>
    </xdr:from>
    <xdr:to>
      <xdr:col>15</xdr:col>
      <xdr:colOff>361950</xdr:colOff>
      <xdr:row>15</xdr:row>
      <xdr:rowOff>2209800</xdr:rowOff>
    </xdr:to>
    <xdr:graphicFrame macro="">
      <xdr:nvGraphicFramePr>
        <xdr:cNvPr id="3" name="Chart 2">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114300</xdr:colOff>
      <xdr:row>8</xdr:row>
      <xdr:rowOff>180975</xdr:rowOff>
    </xdr:from>
    <xdr:to>
      <xdr:col>15</xdr:col>
      <xdr:colOff>295275</xdr:colOff>
      <xdr:row>19</xdr:row>
      <xdr:rowOff>9525</xdr:rowOff>
    </xdr:to>
    <xdr:graphicFrame macro="">
      <xdr:nvGraphicFramePr>
        <xdr:cNvPr id="2" name="Chart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5</xdr:col>
      <xdr:colOff>104774</xdr:colOff>
      <xdr:row>9</xdr:row>
      <xdr:rowOff>0</xdr:rowOff>
    </xdr:from>
    <xdr:to>
      <xdr:col>15</xdr:col>
      <xdr:colOff>304799</xdr:colOff>
      <xdr:row>19</xdr:row>
      <xdr:rowOff>9525</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5</xdr:col>
      <xdr:colOff>95249</xdr:colOff>
      <xdr:row>8</xdr:row>
      <xdr:rowOff>95250</xdr:rowOff>
    </xdr:from>
    <xdr:to>
      <xdr:col>15</xdr:col>
      <xdr:colOff>295275</xdr:colOff>
      <xdr:row>19</xdr:row>
      <xdr:rowOff>0</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5</xdr:col>
      <xdr:colOff>104775</xdr:colOff>
      <xdr:row>9</xdr:row>
      <xdr:rowOff>0</xdr:rowOff>
    </xdr:from>
    <xdr:to>
      <xdr:col>15</xdr:col>
      <xdr:colOff>285750</xdr:colOff>
      <xdr:row>19</xdr:row>
      <xdr:rowOff>9525</xdr:rowOff>
    </xdr:to>
    <xdr:graphicFrame macro="">
      <xdr:nvGraphicFramePr>
        <xdr:cNvPr id="2" name="Chart 1">
          <a:extLst>
            <a:ext uri="{FF2B5EF4-FFF2-40B4-BE49-F238E27FC236}">
              <a16:creationId xmlns:a16="http://schemas.microsoft.com/office/drawing/2014/main" id="{ED1502CF-07AA-4691-AD9E-7D7ED0B9C7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5</xdr:col>
      <xdr:colOff>142875</xdr:colOff>
      <xdr:row>8</xdr:row>
      <xdr:rowOff>171450</xdr:rowOff>
    </xdr:from>
    <xdr:to>
      <xdr:col>15</xdr:col>
      <xdr:colOff>495300</xdr:colOff>
      <xdr:row>19</xdr:row>
      <xdr:rowOff>9525</xdr:rowOff>
    </xdr:to>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8</xdr:row>
      <xdr:rowOff>155575</xdr:rowOff>
    </xdr:from>
    <xdr:to>
      <xdr:col>15</xdr:col>
      <xdr:colOff>381000</xdr:colOff>
      <xdr:row>19</xdr:row>
      <xdr:rowOff>0</xdr:rowOff>
    </xdr:to>
    <xdr:graphicFrame macro="">
      <xdr:nvGraphicFramePr>
        <xdr:cNvPr id="2" name="Chart 1">
          <a:extLst>
            <a:ext uri="{FF2B5EF4-FFF2-40B4-BE49-F238E27FC236}">
              <a16:creationId xmlns:a16="http://schemas.microsoft.com/office/drawing/2014/main" id="{145200DA-283B-44D1-A74F-21D029B28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5</xdr:col>
      <xdr:colOff>142875</xdr:colOff>
      <xdr:row>8</xdr:row>
      <xdr:rowOff>180975</xdr:rowOff>
    </xdr:from>
    <xdr:to>
      <xdr:col>15</xdr:col>
      <xdr:colOff>400050</xdr:colOff>
      <xdr:row>18</xdr:row>
      <xdr:rowOff>2209800</xdr:rowOff>
    </xdr:to>
    <xdr:graphicFrame macro="">
      <xdr:nvGraphicFramePr>
        <xdr:cNvPr id="2" name="Chart 1">
          <a:extLst>
            <a:ext uri="{FF2B5EF4-FFF2-40B4-BE49-F238E27FC236}">
              <a16:creationId xmlns:a16="http://schemas.microsoft.com/office/drawing/2014/main" id="{78BAE919-5EF5-48A4-8EB7-F3F2922BED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5</xdr:col>
      <xdr:colOff>123825</xdr:colOff>
      <xdr:row>8</xdr:row>
      <xdr:rowOff>180975</xdr:rowOff>
    </xdr:from>
    <xdr:to>
      <xdr:col>15</xdr:col>
      <xdr:colOff>381000</xdr:colOff>
      <xdr:row>19</xdr:row>
      <xdr:rowOff>9525</xdr:rowOff>
    </xdr:to>
    <xdr:graphicFrame macro="">
      <xdr:nvGraphicFramePr>
        <xdr:cNvPr id="2" name="Chart 1">
          <a:extLst>
            <a:ext uri="{FF2B5EF4-FFF2-40B4-BE49-F238E27FC236}">
              <a16:creationId xmlns:a16="http://schemas.microsoft.com/office/drawing/2014/main" id="{CAAE9A46-179C-4E59-A081-22AFA45ABF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8</xdr:col>
      <xdr:colOff>114301</xdr:colOff>
      <xdr:row>8</xdr:row>
      <xdr:rowOff>180974</xdr:rowOff>
    </xdr:from>
    <xdr:to>
      <xdr:col>20</xdr:col>
      <xdr:colOff>1</xdr:colOff>
      <xdr:row>20</xdr:row>
      <xdr:rowOff>9524</xdr:rowOff>
    </xdr:to>
    <xdr:graphicFrame macro="">
      <xdr:nvGraphicFramePr>
        <xdr:cNvPr id="2" name="Chart 1">
          <a:extLst>
            <a:ext uri="{FF2B5EF4-FFF2-40B4-BE49-F238E27FC236}">
              <a16:creationId xmlns:a16="http://schemas.microsoft.com/office/drawing/2014/main" id="{CD035D4B-93A1-44DB-95D5-CD13EDE99E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8</xdr:col>
      <xdr:colOff>104775</xdr:colOff>
      <xdr:row>8</xdr:row>
      <xdr:rowOff>171450</xdr:rowOff>
    </xdr:from>
    <xdr:to>
      <xdr:col>19</xdr:col>
      <xdr:colOff>590550</xdr:colOff>
      <xdr:row>20</xdr:row>
      <xdr:rowOff>0</xdr:rowOff>
    </xdr:to>
    <xdr:graphicFrame macro="">
      <xdr:nvGraphicFramePr>
        <xdr:cNvPr id="2" name="Chart 1">
          <a:extLst>
            <a:ext uri="{FF2B5EF4-FFF2-40B4-BE49-F238E27FC236}">
              <a16:creationId xmlns:a16="http://schemas.microsoft.com/office/drawing/2014/main" id="{35EF3C75-A1B3-45B7-978A-D9FF9EB5A1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8</xdr:col>
      <xdr:colOff>114299</xdr:colOff>
      <xdr:row>8</xdr:row>
      <xdr:rowOff>152400</xdr:rowOff>
    </xdr:from>
    <xdr:to>
      <xdr:col>19</xdr:col>
      <xdr:colOff>581024</xdr:colOff>
      <xdr:row>20</xdr:row>
      <xdr:rowOff>0</xdr:rowOff>
    </xdr:to>
    <xdr:graphicFrame macro="">
      <xdr:nvGraphicFramePr>
        <xdr:cNvPr id="2" name="Chart 1">
          <a:extLst>
            <a:ext uri="{FF2B5EF4-FFF2-40B4-BE49-F238E27FC236}">
              <a16:creationId xmlns:a16="http://schemas.microsoft.com/office/drawing/2014/main" id="{26B22B04-0D62-433F-BD0F-677DF50B54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8</xdr:col>
      <xdr:colOff>114300</xdr:colOff>
      <xdr:row>8</xdr:row>
      <xdr:rowOff>171450</xdr:rowOff>
    </xdr:from>
    <xdr:to>
      <xdr:col>19</xdr:col>
      <xdr:colOff>571500</xdr:colOff>
      <xdr:row>20</xdr:row>
      <xdr:rowOff>9525</xdr:rowOff>
    </xdr:to>
    <xdr:graphicFrame macro="">
      <xdr:nvGraphicFramePr>
        <xdr:cNvPr id="2" name="Chart 1">
          <a:extLst>
            <a:ext uri="{FF2B5EF4-FFF2-40B4-BE49-F238E27FC236}">
              <a16:creationId xmlns:a16="http://schemas.microsoft.com/office/drawing/2014/main" id="{C525AC25-73E1-45C3-B8D7-CB4B7DDF38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8</xdr:row>
      <xdr:rowOff>161924</xdr:rowOff>
    </xdr:from>
    <xdr:to>
      <xdr:col>15</xdr:col>
      <xdr:colOff>285750</xdr:colOff>
      <xdr:row>19</xdr:row>
      <xdr:rowOff>9524</xdr:rowOff>
    </xdr:to>
    <xdr:graphicFrame macro="">
      <xdr:nvGraphicFramePr>
        <xdr:cNvPr id="2" name="Chart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4</xdr:col>
      <xdr:colOff>171450</xdr:colOff>
      <xdr:row>10</xdr:row>
      <xdr:rowOff>9525</xdr:rowOff>
    </xdr:from>
    <xdr:to>
      <xdr:col>16</xdr:col>
      <xdr:colOff>38100</xdr:colOff>
      <xdr:row>35</xdr:row>
      <xdr:rowOff>9525</xdr:rowOff>
    </xdr:to>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4</xdr:col>
      <xdr:colOff>171450</xdr:colOff>
      <xdr:row>10</xdr:row>
      <xdr:rowOff>0</xdr:rowOff>
    </xdr:from>
    <xdr:to>
      <xdr:col>16</xdr:col>
      <xdr:colOff>28575</xdr:colOff>
      <xdr:row>35</xdr:row>
      <xdr:rowOff>9525</xdr:rowOff>
    </xdr:to>
    <xdr:graphicFrame macro="">
      <xdr:nvGraphicFramePr>
        <xdr:cNvPr id="2" name="Chart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4</xdr:col>
      <xdr:colOff>171450</xdr:colOff>
      <xdr:row>10</xdr:row>
      <xdr:rowOff>0</xdr:rowOff>
    </xdr:from>
    <xdr:to>
      <xdr:col>16</xdr:col>
      <xdr:colOff>38100</xdr:colOff>
      <xdr:row>35</xdr:row>
      <xdr:rowOff>9525</xdr:rowOff>
    </xdr:to>
    <xdr:graphicFrame macro="">
      <xdr:nvGraphicFramePr>
        <xdr:cNvPr id="2" name="Chart 1">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9</xdr:row>
      <xdr:rowOff>1</xdr:rowOff>
    </xdr:from>
    <xdr:to>
      <xdr:col>15</xdr:col>
      <xdr:colOff>304799</xdr:colOff>
      <xdr:row>19</xdr:row>
      <xdr:rowOff>9525</xdr:rowOff>
    </xdr:to>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8</xdr:row>
      <xdr:rowOff>180975</xdr:rowOff>
    </xdr:from>
    <xdr:to>
      <xdr:col>15</xdr:col>
      <xdr:colOff>295275</xdr:colOff>
      <xdr:row>19</xdr:row>
      <xdr:rowOff>0</xdr:rowOff>
    </xdr:to>
    <xdr:graphicFrame macro="">
      <xdr:nvGraphicFramePr>
        <xdr:cNvPr id="2" name="Chart 1">
          <a:extLst>
            <a:ext uri="{FF2B5EF4-FFF2-40B4-BE49-F238E27FC236}">
              <a16:creationId xmlns:a16="http://schemas.microsoft.com/office/drawing/2014/main" id="{00000000-0008-0000-0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161925</xdr:colOff>
      <xdr:row>9</xdr:row>
      <xdr:rowOff>9525</xdr:rowOff>
    </xdr:from>
    <xdr:to>
      <xdr:col>15</xdr:col>
      <xdr:colOff>171450</xdr:colOff>
      <xdr:row>19</xdr:row>
      <xdr:rowOff>9525</xdr:rowOff>
    </xdr:to>
    <xdr:graphicFrame macro="">
      <xdr:nvGraphicFramePr>
        <xdr:cNvPr id="2" name="Chart 1">
          <a:extLst>
            <a:ext uri="{FF2B5EF4-FFF2-40B4-BE49-F238E27FC236}">
              <a16:creationId xmlns:a16="http://schemas.microsoft.com/office/drawing/2014/main" id="{00000000-0008-0000-0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
  <sheetViews>
    <sheetView showGridLines="0" view="pageBreakPreview" zoomScaleNormal="100" zoomScaleSheetLayoutView="100" workbookViewId="0" xr3:uid="{AEA406A1-0E4B-5B11-9CD5-51D6E497D94C}">
      <selection activeCell="B1" sqref="B1"/>
    </sheetView>
  </sheetViews>
  <sheetFormatPr defaultRowHeight="12.6"/>
  <cols>
    <col min="1" max="1" width="192" customWidth="1"/>
    <col min="2" max="14" width="13.7109375" customWidth="1"/>
  </cols>
  <sheetData>
    <row r="1" spans="1:14" ht="39" customHeight="1">
      <c r="A1" s="1" t="s">
        <v>0</v>
      </c>
    </row>
    <row r="2" spans="1:14" ht="204.75" customHeight="1">
      <c r="A2" s="11" t="s">
        <v>1</v>
      </c>
      <c r="B2" s="11"/>
      <c r="C2" s="11"/>
      <c r="D2" s="11"/>
      <c r="E2" s="11"/>
      <c r="F2" s="11"/>
      <c r="G2" s="11"/>
      <c r="H2" s="11"/>
      <c r="I2" s="11"/>
      <c r="J2" s="11"/>
      <c r="K2" s="11"/>
      <c r="L2" s="11"/>
      <c r="M2" s="11"/>
      <c r="N2" s="11"/>
    </row>
  </sheetData>
  <pageMargins left="0.7" right="0.7" top="0.75" bottom="0.75" header="0.3" footer="0.3"/>
  <pageSetup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Z33"/>
  <sheetViews>
    <sheetView showGridLines="0" view="pageBreakPreview" zoomScaleNormal="100" zoomScaleSheetLayoutView="100" workbookViewId="0" xr3:uid="{958C4451-9541-5A59-BF78-D2F731DF1C81}">
      <selection activeCell="A13" sqref="A13:XFD13"/>
    </sheetView>
  </sheetViews>
  <sheetFormatPr defaultRowHeight="12.6"/>
  <cols>
    <col min="1" max="1" width="9.140625" customWidth="1"/>
    <col min="2" max="6" width="15.7109375" customWidth="1"/>
  </cols>
  <sheetData>
    <row r="1" spans="1:26" ht="26.25" customHeight="1" thickBot="1">
      <c r="A1" s="8" t="s">
        <v>2</v>
      </c>
      <c r="B1" s="9"/>
      <c r="C1" s="9"/>
      <c r="D1" s="9"/>
      <c r="E1" s="9"/>
      <c r="F1" s="9"/>
      <c r="G1" s="9"/>
      <c r="H1" s="9"/>
      <c r="I1" s="9"/>
      <c r="J1" s="9"/>
      <c r="K1" s="9"/>
      <c r="L1" s="9"/>
      <c r="M1" s="9"/>
      <c r="N1" s="9"/>
      <c r="O1" s="9"/>
      <c r="P1" s="9"/>
      <c r="Q1" s="9"/>
      <c r="R1" s="9"/>
      <c r="S1" s="9"/>
      <c r="T1" s="9"/>
      <c r="U1" s="9"/>
      <c r="V1" s="9"/>
      <c r="W1" s="9"/>
      <c r="X1" s="9"/>
      <c r="Y1" s="9"/>
      <c r="Z1" s="9"/>
    </row>
    <row r="2" spans="1:26" ht="26.25" customHeight="1">
      <c r="A2" s="1" t="s">
        <v>3</v>
      </c>
    </row>
    <row r="3" spans="1:26" ht="51" customHeight="1">
      <c r="A3" s="106" t="s">
        <v>4</v>
      </c>
      <c r="B3" s="106"/>
      <c r="C3" s="106"/>
      <c r="D3" s="106"/>
      <c r="E3" s="106"/>
      <c r="F3" s="106"/>
      <c r="G3" s="106"/>
      <c r="H3" s="106"/>
      <c r="I3" s="106"/>
      <c r="J3" s="106"/>
      <c r="K3" s="106"/>
      <c r="L3" s="106"/>
      <c r="M3" s="106"/>
      <c r="N3" s="106"/>
      <c r="O3" s="106"/>
      <c r="P3" s="106"/>
      <c r="Q3" s="106"/>
      <c r="R3" s="106"/>
      <c r="S3" s="106"/>
      <c r="T3" s="106"/>
      <c r="U3" s="106"/>
      <c r="V3" s="106"/>
      <c r="W3" s="106"/>
      <c r="X3" s="106"/>
      <c r="Y3" s="106"/>
      <c r="Z3" s="106"/>
    </row>
    <row r="4" spans="1:26" ht="15" customHeight="1">
      <c r="B4" s="62" t="s">
        <v>5</v>
      </c>
      <c r="C4" s="105" t="s">
        <v>6</v>
      </c>
      <c r="D4" s="105"/>
      <c r="E4" s="105"/>
      <c r="F4" s="105"/>
      <c r="G4" s="105"/>
      <c r="H4" s="105"/>
      <c r="I4" s="105"/>
      <c r="J4" s="105"/>
    </row>
    <row r="5" spans="1:26" ht="15" customHeight="1">
      <c r="B5" s="62" t="s">
        <v>7</v>
      </c>
      <c r="C5" s="105" t="s">
        <v>8</v>
      </c>
      <c r="D5" s="105"/>
      <c r="E5" s="105"/>
      <c r="F5" s="105"/>
      <c r="G5" s="105"/>
      <c r="H5" s="105"/>
      <c r="I5" s="105"/>
      <c r="J5" s="105"/>
    </row>
    <row r="6" spans="1:26" ht="15" customHeight="1"/>
    <row r="7" spans="1:26" s="4" customFormat="1" ht="24.95" customHeight="1" thickBot="1">
      <c r="B7" s="22" t="s">
        <v>9</v>
      </c>
      <c r="C7" s="14" t="s">
        <v>10</v>
      </c>
      <c r="D7" s="22" t="s">
        <v>11</v>
      </c>
    </row>
    <row r="8" spans="1:26" ht="15" customHeight="1" thickTop="1">
      <c r="B8" s="21">
        <f>DATE(116,5,2)</f>
        <v>42492</v>
      </c>
      <c r="C8" s="17"/>
      <c r="D8" s="51">
        <v>0.8</v>
      </c>
    </row>
    <row r="9" spans="1:26" ht="15" customHeight="1">
      <c r="B9" s="15">
        <v>42857</v>
      </c>
      <c r="C9" s="18"/>
      <c r="D9" s="57">
        <f>IF(D8="",NA(),D8)</f>
        <v>0.8</v>
      </c>
    </row>
    <row r="10" spans="1:26" ht="15" customHeight="1">
      <c r="B10" s="15">
        <v>43222</v>
      </c>
      <c r="C10" s="18"/>
      <c r="D10" s="57">
        <f t="shared" ref="D10:D12" si="0">IF(D9="",NA(),D9)</f>
        <v>0.8</v>
      </c>
    </row>
    <row r="11" spans="1:26" ht="15" customHeight="1">
      <c r="B11" s="15">
        <v>43587</v>
      </c>
      <c r="C11" s="18"/>
      <c r="D11" s="57">
        <f t="shared" si="0"/>
        <v>0.8</v>
      </c>
    </row>
    <row r="12" spans="1:26" ht="15" customHeight="1">
      <c r="B12" s="15">
        <v>43953</v>
      </c>
      <c r="C12" s="19"/>
      <c r="D12" s="57">
        <f t="shared" si="0"/>
        <v>0.8</v>
      </c>
    </row>
    <row r="13" spans="1:26" ht="15" customHeight="1" thickBot="1">
      <c r="B13" s="15">
        <v>44318</v>
      </c>
      <c r="C13" s="20"/>
      <c r="D13" s="57">
        <f>IF(D12="",NA(),D12)</f>
        <v>0.8</v>
      </c>
    </row>
    <row r="14" spans="1:26" ht="15" customHeight="1" thickTop="1"/>
    <row r="15" spans="1:26" ht="15" customHeight="1"/>
    <row r="16" spans="1:26" ht="174.95" customHeight="1">
      <c r="B16" s="102" t="s">
        <v>12</v>
      </c>
      <c r="C16" s="103"/>
      <c r="D16" s="103"/>
      <c r="E16" s="103"/>
      <c r="F16" s="104"/>
    </row>
    <row r="17" spans="2:6" ht="15" customHeight="1">
      <c r="B17" s="12"/>
      <c r="C17" s="12"/>
      <c r="D17" s="12"/>
      <c r="E17" s="12"/>
      <c r="F17" s="12"/>
    </row>
    <row r="18" spans="2:6" ht="15" customHeight="1">
      <c r="B18" s="6"/>
      <c r="C18" s="6"/>
      <c r="D18" s="6"/>
      <c r="E18" s="6"/>
      <c r="F18" s="6"/>
    </row>
    <row r="19" spans="2:6" ht="15" customHeight="1">
      <c r="B19" s="6"/>
      <c r="C19" s="6"/>
      <c r="D19" s="6"/>
      <c r="E19" s="6"/>
      <c r="F19" s="6"/>
    </row>
    <row r="20" spans="2:6" ht="15" customHeight="1">
      <c r="B20" s="6"/>
      <c r="C20" s="6"/>
      <c r="D20" s="6"/>
      <c r="E20" s="6"/>
      <c r="F20" s="6"/>
    </row>
    <row r="21" spans="2:6" ht="15" customHeight="1">
      <c r="B21" s="6"/>
      <c r="C21" s="6"/>
      <c r="D21" s="6"/>
      <c r="E21" s="6"/>
      <c r="F21" s="6"/>
    </row>
    <row r="22" spans="2:6" ht="15" customHeight="1">
      <c r="B22" s="6"/>
      <c r="C22" s="6"/>
      <c r="D22" s="6"/>
      <c r="E22" s="6"/>
      <c r="F22" s="6"/>
    </row>
    <row r="23" spans="2:6" ht="15" customHeight="1">
      <c r="B23" s="6"/>
      <c r="C23" s="6"/>
      <c r="D23" s="6"/>
      <c r="E23" s="6"/>
      <c r="F23" s="6"/>
    </row>
    <row r="24" spans="2:6" ht="15" customHeight="1">
      <c r="B24" s="6"/>
      <c r="C24" s="6"/>
      <c r="D24" s="6"/>
      <c r="E24" s="6"/>
      <c r="F24" s="6"/>
    </row>
    <row r="25" spans="2:6" ht="15" customHeight="1">
      <c r="B25" s="6"/>
      <c r="C25" s="6"/>
      <c r="D25" s="6"/>
      <c r="E25" s="6"/>
      <c r="F25" s="6"/>
    </row>
    <row r="26" spans="2:6" ht="15" customHeight="1">
      <c r="B26" s="6"/>
      <c r="C26" s="6"/>
      <c r="D26" s="6"/>
      <c r="E26" s="6"/>
      <c r="F26" s="6"/>
    </row>
    <row r="27" spans="2:6" ht="15" customHeight="1"/>
    <row r="28" spans="2:6" ht="15" customHeight="1"/>
    <row r="29" spans="2:6" ht="15" customHeight="1"/>
    <row r="30" spans="2:6" ht="15" customHeight="1"/>
    <row r="31" spans="2:6" ht="15" customHeight="1"/>
    <row r="32" spans="2:6" ht="15" customHeight="1"/>
    <row r="33" ht="15" customHeight="1"/>
  </sheetData>
  <sheetProtection formatCells="0" formatColumns="0" formatRows="0"/>
  <mergeCells count="4">
    <mergeCell ref="B16:F16"/>
    <mergeCell ref="C4:J4"/>
    <mergeCell ref="C5:J5"/>
    <mergeCell ref="A3:Z3"/>
  </mergeCells>
  <conditionalFormatting sqref="D8:D13">
    <cfRule type="expression" dxfId="3" priority="1" stopIfTrue="1">
      <formula>ISNA($D8)</formula>
    </cfRule>
  </conditionalFormatting>
  <pageMargins left="0.75" right="0.75" top="1" bottom="1" header="0.5" footer="0.5"/>
  <pageSetup scale="33" orientation="portrait" r:id="rId1"/>
  <headerFooter alignWithMargins="0">
    <oddFooter xml:space="preserve">&amp;R&amp;F!&amp;A
&amp;D &amp;T • Page &amp;P of &amp;N </oddFooter>
  </headerFooter>
  <ignoredErrors>
    <ignoredError sqref="D9:D13 B8"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sheetPr>
  <dimension ref="A1:Z21"/>
  <sheetViews>
    <sheetView showGridLines="0" view="pageBreakPreview" zoomScaleNormal="100" zoomScaleSheetLayoutView="100" workbookViewId="0" xr3:uid="{842E5F09-E766-5B8D-85AF-A39847EA96FD}">
      <selection activeCell="A17" sqref="A17"/>
    </sheetView>
  </sheetViews>
  <sheetFormatPr defaultRowHeight="12.6"/>
  <cols>
    <col min="1" max="5" width="15.7109375" customWidth="1"/>
    <col min="6" max="6" width="9.140625" customWidth="1"/>
  </cols>
  <sheetData>
    <row r="1" spans="1:26" s="7" customFormat="1" ht="30.75" customHeight="1" thickBot="1">
      <c r="A1" s="8" t="s">
        <v>13</v>
      </c>
      <c r="B1" s="10"/>
      <c r="C1" s="10"/>
      <c r="D1" s="10"/>
      <c r="E1" s="10"/>
      <c r="F1" s="10"/>
      <c r="G1" s="10"/>
      <c r="H1" s="10"/>
      <c r="I1" s="10"/>
      <c r="J1" s="10"/>
      <c r="K1" s="10"/>
      <c r="L1" s="10"/>
      <c r="M1" s="10"/>
      <c r="N1" s="10"/>
      <c r="O1" s="10"/>
      <c r="P1" s="10"/>
      <c r="Q1" s="10"/>
      <c r="R1" s="10"/>
      <c r="S1" s="10"/>
      <c r="T1" s="10"/>
      <c r="U1" s="10"/>
      <c r="V1" s="10"/>
      <c r="W1" s="10"/>
      <c r="X1" s="10"/>
      <c r="Y1" s="10"/>
      <c r="Z1" s="10"/>
    </row>
    <row r="2" spans="1:26" ht="26.25" customHeight="1">
      <c r="A2" s="1" t="s">
        <v>14</v>
      </c>
    </row>
    <row r="3" spans="1:26" ht="39.950000000000003" customHeight="1">
      <c r="A3" s="106" t="s">
        <v>15</v>
      </c>
      <c r="B3" s="106"/>
      <c r="C3" s="106"/>
      <c r="D3" s="106"/>
      <c r="E3" s="106"/>
      <c r="F3" s="106"/>
      <c r="G3" s="106"/>
      <c r="H3" s="106"/>
      <c r="I3" s="106"/>
      <c r="J3" s="106"/>
      <c r="K3" s="106"/>
      <c r="L3" s="106"/>
      <c r="M3" s="106"/>
      <c r="N3" s="106"/>
      <c r="O3" s="106"/>
      <c r="P3" s="106"/>
      <c r="Q3" s="106"/>
      <c r="R3" s="106"/>
      <c r="S3" s="106"/>
      <c r="T3" s="106"/>
      <c r="U3" s="106"/>
      <c r="V3" s="106"/>
      <c r="W3" s="106"/>
      <c r="X3" s="106"/>
      <c r="Y3" s="106"/>
      <c r="Z3" s="106"/>
    </row>
    <row r="4" spans="1:26" ht="15" customHeight="1">
      <c r="B4" s="62" t="s">
        <v>5</v>
      </c>
      <c r="C4" s="107" t="s">
        <v>16</v>
      </c>
      <c r="D4" s="107"/>
      <c r="E4" s="107"/>
      <c r="F4" s="107"/>
      <c r="G4" s="107"/>
      <c r="H4" s="107"/>
      <c r="I4" s="107"/>
      <c r="J4" s="107"/>
      <c r="K4" s="107"/>
    </row>
    <row r="5" spans="1:26" ht="15" customHeight="1">
      <c r="B5" s="62" t="s">
        <v>7</v>
      </c>
      <c r="C5" s="105" t="s">
        <v>17</v>
      </c>
      <c r="D5" s="105"/>
      <c r="E5" s="105"/>
      <c r="F5" s="105"/>
      <c r="G5" s="105"/>
      <c r="H5" s="105"/>
      <c r="I5" s="105"/>
      <c r="J5" s="105"/>
      <c r="K5" s="105"/>
    </row>
    <row r="6" spans="1:26" ht="15" customHeight="1"/>
    <row r="7" spans="1:26" ht="15" customHeight="1">
      <c r="B7" s="67" t="s">
        <v>18</v>
      </c>
      <c r="C7" s="7" t="s">
        <v>19</v>
      </c>
    </row>
    <row r="8" spans="1:26" ht="15" customHeight="1">
      <c r="B8" s="67" t="s">
        <v>20</v>
      </c>
      <c r="C8" s="7" t="s">
        <v>21</v>
      </c>
    </row>
    <row r="9" spans="1:26" ht="15" customHeight="1"/>
    <row r="10" spans="1:26" s="4" customFormat="1" ht="24.95" customHeight="1" thickBot="1">
      <c r="A10" s="22" t="s">
        <v>22</v>
      </c>
      <c r="B10" s="22" t="s">
        <v>9</v>
      </c>
      <c r="C10" s="14" t="s">
        <v>23</v>
      </c>
      <c r="D10" s="14" t="s">
        <v>24</v>
      </c>
      <c r="E10" s="22" t="s">
        <v>16</v>
      </c>
    </row>
    <row r="11" spans="1:26" ht="15" customHeight="1" thickTop="1">
      <c r="A11" s="101">
        <v>2015</v>
      </c>
      <c r="B11" s="21">
        <f>DATE(116,5,2)</f>
        <v>42492</v>
      </c>
      <c r="C11" s="24"/>
      <c r="D11" s="25"/>
      <c r="E11" s="51" t="str">
        <f>IFERROR(C11/D11,"")</f>
        <v/>
      </c>
    </row>
    <row r="12" spans="1:26" ht="15" customHeight="1">
      <c r="A12" s="101">
        <v>2016</v>
      </c>
      <c r="B12" s="15">
        <v>42857</v>
      </c>
      <c r="C12" s="26"/>
      <c r="D12" s="27"/>
      <c r="E12" s="57" t="str">
        <f t="shared" ref="E12:E15" si="0">IFERROR(C12/D12,"")</f>
        <v/>
      </c>
    </row>
    <row r="13" spans="1:26" ht="15" customHeight="1">
      <c r="A13" s="101">
        <v>2017</v>
      </c>
      <c r="B13" s="15">
        <v>43222</v>
      </c>
      <c r="C13" s="26"/>
      <c r="D13" s="27"/>
      <c r="E13" s="57" t="str">
        <f t="shared" si="0"/>
        <v/>
      </c>
    </row>
    <row r="14" spans="1:26" ht="15" customHeight="1">
      <c r="A14" s="101">
        <v>2018</v>
      </c>
      <c r="B14" s="15">
        <v>43587</v>
      </c>
      <c r="C14" s="26"/>
      <c r="D14" s="27"/>
      <c r="E14" s="57" t="str">
        <f t="shared" si="0"/>
        <v/>
      </c>
    </row>
    <row r="15" spans="1:26" ht="15" customHeight="1">
      <c r="A15" s="101">
        <v>2019</v>
      </c>
      <c r="B15" s="15">
        <v>43953</v>
      </c>
      <c r="C15" s="28"/>
      <c r="D15" s="29"/>
      <c r="E15" s="57" t="str">
        <f t="shared" si="0"/>
        <v/>
      </c>
    </row>
    <row r="16" spans="1:26" ht="15" customHeight="1" thickBot="1">
      <c r="A16" s="101">
        <v>2020</v>
      </c>
      <c r="B16" s="15">
        <v>44318</v>
      </c>
      <c r="C16" s="30"/>
      <c r="D16" s="31"/>
      <c r="E16" s="57" t="str">
        <f>IFERROR(C16/D16,"")</f>
        <v/>
      </c>
    </row>
    <row r="17" spans="1:6" ht="15" customHeight="1" thickTop="1"/>
    <row r="18" spans="1:6" ht="15" customHeight="1"/>
    <row r="19" spans="1:6" ht="174.95" customHeight="1">
      <c r="A19" s="102" t="s">
        <v>12</v>
      </c>
      <c r="B19" s="103"/>
      <c r="C19" s="103"/>
      <c r="D19" s="103"/>
      <c r="E19" s="104"/>
      <c r="F19" s="13"/>
    </row>
    <row r="20" spans="1:6" ht="15" customHeight="1"/>
    <row r="21" spans="1:6" ht="15" customHeight="1"/>
  </sheetData>
  <sheetProtection formatCells="0" formatColumns="0" formatRows="0"/>
  <mergeCells count="4">
    <mergeCell ref="C4:K4"/>
    <mergeCell ref="C5:K5"/>
    <mergeCell ref="A3:Z3"/>
    <mergeCell ref="A19:E19"/>
  </mergeCells>
  <pageMargins left="0.75" right="0.75" top="1" bottom="1" header="0.5" footer="0.5"/>
  <pageSetup scale="32" orientation="portrait" r:id="rId1"/>
  <headerFooter alignWithMargins="0">
    <oddFooter xml:space="preserve">&amp;R&amp;F!&amp;A
&amp;D &amp;T • Page &amp;P of &amp;N </oddFooter>
  </headerFooter>
  <ignoredErrors>
    <ignoredError sqref="E11 B11 E12:E16"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FFFF"/>
  </sheetPr>
  <dimension ref="A1:Z31"/>
  <sheetViews>
    <sheetView showGridLines="0" view="pageBreakPreview" zoomScaleNormal="100" zoomScaleSheetLayoutView="100" workbookViewId="0" xr3:uid="{51F8DEE0-4D01-5F28-A812-FC0BD7CAC4A5}">
      <selection activeCell="A17" sqref="A17"/>
    </sheetView>
  </sheetViews>
  <sheetFormatPr defaultRowHeight="12.6"/>
  <cols>
    <col min="1" max="5" width="15.7109375" customWidth="1"/>
    <col min="6" max="6" width="9.140625" customWidth="1"/>
  </cols>
  <sheetData>
    <row r="1" spans="1:26" s="7" customFormat="1" ht="30.75" customHeight="1" thickBot="1">
      <c r="A1" s="8" t="s">
        <v>13</v>
      </c>
      <c r="B1" s="10"/>
      <c r="C1" s="10"/>
      <c r="D1" s="10"/>
      <c r="E1" s="10"/>
      <c r="F1" s="10"/>
      <c r="G1" s="10"/>
      <c r="H1" s="10"/>
      <c r="I1" s="10"/>
      <c r="J1" s="10"/>
      <c r="K1" s="10"/>
      <c r="L1" s="10"/>
      <c r="M1" s="10"/>
      <c r="N1" s="10"/>
      <c r="O1" s="10"/>
      <c r="P1" s="10"/>
      <c r="Q1" s="10"/>
      <c r="R1" s="10"/>
      <c r="S1" s="10"/>
      <c r="T1" s="10"/>
      <c r="U1" s="10"/>
      <c r="V1" s="10"/>
      <c r="W1" s="10"/>
      <c r="X1" s="10"/>
      <c r="Y1" s="10"/>
      <c r="Z1" s="10"/>
    </row>
    <row r="2" spans="1:26" ht="26.25" customHeight="1">
      <c r="A2" s="1" t="s">
        <v>25</v>
      </c>
    </row>
    <row r="3" spans="1:26" ht="39.950000000000003" customHeight="1">
      <c r="A3" s="106" t="s">
        <v>15</v>
      </c>
      <c r="B3" s="106"/>
      <c r="C3" s="106"/>
      <c r="D3" s="106"/>
      <c r="E3" s="106"/>
      <c r="F3" s="106"/>
      <c r="G3" s="106"/>
      <c r="H3" s="106"/>
      <c r="I3" s="106"/>
      <c r="J3" s="106"/>
      <c r="K3" s="106"/>
      <c r="L3" s="106"/>
      <c r="M3" s="106"/>
      <c r="N3" s="106"/>
      <c r="O3" s="106"/>
      <c r="P3" s="106"/>
      <c r="Q3" s="106"/>
      <c r="R3" s="106"/>
      <c r="S3" s="106"/>
      <c r="T3" s="106"/>
      <c r="U3" s="106"/>
      <c r="V3" s="106"/>
      <c r="W3" s="106"/>
      <c r="X3" s="106"/>
      <c r="Y3" s="106"/>
      <c r="Z3" s="106"/>
    </row>
    <row r="4" spans="1:26" ht="15" customHeight="1">
      <c r="B4" s="62" t="s">
        <v>5</v>
      </c>
      <c r="C4" s="107" t="s">
        <v>16</v>
      </c>
      <c r="D4" s="107"/>
      <c r="E4" s="107"/>
      <c r="F4" s="107"/>
      <c r="G4" s="107"/>
      <c r="H4" s="107"/>
      <c r="I4" s="107"/>
      <c r="J4" s="107"/>
      <c r="K4" s="107"/>
    </row>
    <row r="5" spans="1:26" ht="15" customHeight="1">
      <c r="B5" s="62" t="s">
        <v>7</v>
      </c>
      <c r="C5" s="105" t="s">
        <v>17</v>
      </c>
      <c r="D5" s="105"/>
      <c r="E5" s="105"/>
      <c r="F5" s="105"/>
      <c r="G5" s="105"/>
      <c r="H5" s="105"/>
      <c r="I5" s="105"/>
      <c r="J5" s="105"/>
      <c r="K5" s="105"/>
    </row>
    <row r="6" spans="1:26" ht="15" customHeight="1"/>
    <row r="7" spans="1:26" ht="15" customHeight="1">
      <c r="B7" s="67" t="s">
        <v>18</v>
      </c>
      <c r="C7" s="7" t="s">
        <v>19</v>
      </c>
    </row>
    <row r="8" spans="1:26" ht="15" customHeight="1">
      <c r="B8" s="67" t="s">
        <v>20</v>
      </c>
      <c r="C8" s="7" t="s">
        <v>21</v>
      </c>
    </row>
    <row r="9" spans="1:26" ht="15" customHeight="1"/>
    <row r="10" spans="1:26" s="4" customFormat="1" ht="24.95" customHeight="1" thickBot="1">
      <c r="A10" s="22" t="s">
        <v>22</v>
      </c>
      <c r="B10" s="22" t="s">
        <v>9</v>
      </c>
      <c r="C10" s="14" t="s">
        <v>23</v>
      </c>
      <c r="D10" s="14" t="s">
        <v>24</v>
      </c>
      <c r="E10" s="22" t="s">
        <v>16</v>
      </c>
    </row>
    <row r="11" spans="1:26" ht="15" customHeight="1" thickTop="1">
      <c r="A11" s="101">
        <v>2015</v>
      </c>
      <c r="B11" s="21">
        <v>42492</v>
      </c>
      <c r="C11" s="24"/>
      <c r="D11" s="25"/>
      <c r="E11" s="51" t="str">
        <f>IFERROR(C11/D11,"")</f>
        <v/>
      </c>
    </row>
    <row r="12" spans="1:26" ht="15" customHeight="1">
      <c r="A12" s="101">
        <v>2016</v>
      </c>
      <c r="B12" s="15">
        <v>42857</v>
      </c>
      <c r="C12" s="26"/>
      <c r="D12" s="27"/>
      <c r="E12" s="57" t="str">
        <f t="shared" ref="E12:E15" si="0">IFERROR(C12/D12,"")</f>
        <v/>
      </c>
    </row>
    <row r="13" spans="1:26" ht="15" customHeight="1">
      <c r="A13" s="101">
        <v>2017</v>
      </c>
      <c r="B13" s="15">
        <v>43222</v>
      </c>
      <c r="C13" s="26"/>
      <c r="D13" s="27"/>
      <c r="E13" s="57" t="str">
        <f t="shared" si="0"/>
        <v/>
      </c>
    </row>
    <row r="14" spans="1:26" ht="15" customHeight="1">
      <c r="A14" s="101">
        <v>2018</v>
      </c>
      <c r="B14" s="15">
        <v>43587</v>
      </c>
      <c r="C14" s="26"/>
      <c r="D14" s="27"/>
      <c r="E14" s="57" t="str">
        <f t="shared" si="0"/>
        <v/>
      </c>
    </row>
    <row r="15" spans="1:26" ht="15" customHeight="1">
      <c r="A15" s="101">
        <v>2019</v>
      </c>
      <c r="B15" s="15">
        <v>43953</v>
      </c>
      <c r="C15" s="28"/>
      <c r="D15" s="29"/>
      <c r="E15" s="57" t="str">
        <f t="shared" si="0"/>
        <v/>
      </c>
    </row>
    <row r="16" spans="1:26" ht="15" customHeight="1" thickBot="1">
      <c r="A16" s="101">
        <v>2020</v>
      </c>
      <c r="B16" s="15">
        <v>44318</v>
      </c>
      <c r="C16" s="30"/>
      <c r="D16" s="31"/>
      <c r="E16" s="57" t="str">
        <f>IFERROR(C16/D16,"")</f>
        <v/>
      </c>
    </row>
    <row r="17" spans="1:6" ht="15" customHeight="1" thickTop="1"/>
    <row r="18" spans="1:6" ht="15" customHeight="1"/>
    <row r="19" spans="1:6" ht="174.95" customHeight="1">
      <c r="A19" s="102" t="s">
        <v>12</v>
      </c>
      <c r="B19" s="103"/>
      <c r="C19" s="103"/>
      <c r="D19" s="103"/>
      <c r="E19" s="104"/>
      <c r="F19" s="13"/>
    </row>
    <row r="20" spans="1:6" ht="15" customHeight="1">
      <c r="B20" s="6"/>
      <c r="C20" s="6"/>
      <c r="D20" s="6"/>
      <c r="E20" s="6"/>
      <c r="F20" s="6"/>
    </row>
    <row r="21" spans="1:6" ht="15" customHeight="1">
      <c r="B21" s="6"/>
      <c r="C21" s="6"/>
      <c r="D21" s="6"/>
      <c r="E21" s="6"/>
      <c r="F21" s="6"/>
    </row>
    <row r="22" spans="1:6" ht="15" customHeight="1">
      <c r="B22" s="6"/>
      <c r="C22" s="6"/>
      <c r="D22" s="6"/>
      <c r="E22" s="6"/>
      <c r="F22" s="6"/>
    </row>
    <row r="23" spans="1:6" ht="15" customHeight="1">
      <c r="B23" s="6"/>
      <c r="C23" s="6"/>
      <c r="D23" s="6"/>
      <c r="E23" s="6"/>
      <c r="F23" s="6"/>
    </row>
    <row r="24" spans="1:6" ht="15" customHeight="1">
      <c r="B24" s="6"/>
      <c r="C24" s="6"/>
      <c r="D24" s="6"/>
      <c r="E24" s="6"/>
      <c r="F24" s="6"/>
    </row>
    <row r="25" spans="1:6" ht="15" customHeight="1">
      <c r="B25" s="6"/>
      <c r="C25" s="6"/>
      <c r="D25" s="6"/>
      <c r="E25" s="6"/>
      <c r="F25" s="6"/>
    </row>
    <row r="26" spans="1:6" ht="15" customHeight="1">
      <c r="B26" s="6"/>
      <c r="C26" s="6"/>
      <c r="D26" s="6"/>
      <c r="E26" s="6"/>
      <c r="F26" s="6"/>
    </row>
    <row r="27" spans="1:6" ht="15" customHeight="1">
      <c r="B27" s="6"/>
      <c r="C27" s="6"/>
      <c r="D27" s="6"/>
      <c r="E27" s="6"/>
      <c r="F27" s="6"/>
    </row>
    <row r="28" spans="1:6" ht="15" customHeight="1">
      <c r="B28" s="6"/>
      <c r="C28" s="6"/>
      <c r="D28" s="6"/>
      <c r="E28" s="6"/>
      <c r="F28" s="6"/>
    </row>
    <row r="29" spans="1:6" ht="15" customHeight="1">
      <c r="B29" s="6"/>
      <c r="C29" s="6"/>
      <c r="D29" s="6"/>
      <c r="E29" s="6"/>
      <c r="F29" s="6"/>
    </row>
    <row r="30" spans="1:6" ht="15" customHeight="1"/>
    <row r="31" spans="1:6" ht="15" customHeight="1"/>
  </sheetData>
  <sheetProtection formatCells="0" formatColumns="0" formatRows="0"/>
  <mergeCells count="4">
    <mergeCell ref="C4:K4"/>
    <mergeCell ref="C5:K5"/>
    <mergeCell ref="A3:Z3"/>
    <mergeCell ref="A19:E19"/>
  </mergeCells>
  <pageMargins left="0.75" right="0.75" top="1" bottom="1" header="0.5" footer="0.5"/>
  <pageSetup scale="32" orientation="portrait" r:id="rId1"/>
  <headerFooter alignWithMargins="0">
    <oddFooter xml:space="preserve">&amp;R&amp;F!&amp;A
&amp;D &amp;T • Page &amp;P of &amp;N </oddFooter>
  </headerFooter>
  <ignoredErrors>
    <ignoredError sqref="E11:E16"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FFFF"/>
  </sheetPr>
  <dimension ref="A1:Z31"/>
  <sheetViews>
    <sheetView showGridLines="0" view="pageBreakPreview" zoomScaleNormal="100" zoomScaleSheetLayoutView="100" workbookViewId="0" xr3:uid="{F9CF3CF3-643B-5BE6-8B46-32C596A47465}">
      <selection activeCell="A17" sqref="A17"/>
    </sheetView>
  </sheetViews>
  <sheetFormatPr defaultRowHeight="12.6"/>
  <cols>
    <col min="1" max="5" width="15.7109375" customWidth="1"/>
    <col min="6" max="6" width="9.140625" customWidth="1"/>
  </cols>
  <sheetData>
    <row r="1" spans="1:26" s="7" customFormat="1" ht="30.75" customHeight="1" thickBot="1">
      <c r="A1" s="8" t="s">
        <v>13</v>
      </c>
      <c r="B1" s="10"/>
      <c r="C1" s="10"/>
      <c r="D1" s="10"/>
      <c r="E1" s="10"/>
      <c r="F1" s="10"/>
      <c r="G1" s="10"/>
      <c r="H1" s="10"/>
      <c r="I1" s="10"/>
      <c r="J1" s="10"/>
      <c r="K1" s="10"/>
      <c r="L1" s="10"/>
      <c r="M1" s="10"/>
      <c r="N1" s="10"/>
      <c r="O1" s="10"/>
      <c r="P1" s="10"/>
      <c r="Q1" s="10"/>
      <c r="R1" s="10"/>
      <c r="S1" s="10"/>
      <c r="T1" s="10"/>
      <c r="U1" s="10"/>
      <c r="V1" s="10"/>
      <c r="W1" s="10"/>
      <c r="X1" s="10"/>
      <c r="Y1" s="10"/>
      <c r="Z1" s="10"/>
    </row>
    <row r="2" spans="1:26" ht="26.25" customHeight="1">
      <c r="A2" s="1" t="s">
        <v>26</v>
      </c>
    </row>
    <row r="3" spans="1:26" ht="39.950000000000003" customHeight="1">
      <c r="A3" s="106" t="s">
        <v>15</v>
      </c>
      <c r="B3" s="106"/>
      <c r="C3" s="106"/>
      <c r="D3" s="106"/>
      <c r="E3" s="106"/>
      <c r="F3" s="106"/>
      <c r="G3" s="106"/>
      <c r="H3" s="106"/>
      <c r="I3" s="106"/>
      <c r="J3" s="106"/>
      <c r="K3" s="106"/>
      <c r="L3" s="106"/>
      <c r="M3" s="106"/>
      <c r="N3" s="106"/>
      <c r="O3" s="106"/>
      <c r="P3" s="106"/>
      <c r="Q3" s="106"/>
      <c r="R3" s="106"/>
      <c r="S3" s="106"/>
      <c r="T3" s="106"/>
      <c r="U3" s="106"/>
      <c r="V3" s="106"/>
      <c r="W3" s="106"/>
      <c r="X3" s="106"/>
      <c r="Y3" s="106"/>
      <c r="Z3" s="106"/>
    </row>
    <row r="4" spans="1:26" ht="15" customHeight="1">
      <c r="B4" s="62" t="s">
        <v>5</v>
      </c>
      <c r="C4" s="107" t="s">
        <v>16</v>
      </c>
      <c r="D4" s="107"/>
      <c r="E4" s="107"/>
      <c r="F4" s="107"/>
      <c r="G4" s="107"/>
      <c r="H4" s="107"/>
      <c r="I4" s="107"/>
      <c r="J4" s="107"/>
      <c r="K4" s="107"/>
    </row>
    <row r="5" spans="1:26" ht="15" customHeight="1">
      <c r="B5" s="62" t="s">
        <v>7</v>
      </c>
      <c r="C5" s="105" t="s">
        <v>17</v>
      </c>
      <c r="D5" s="105"/>
      <c r="E5" s="105"/>
      <c r="F5" s="105"/>
      <c r="G5" s="105"/>
      <c r="H5" s="105"/>
      <c r="I5" s="105"/>
      <c r="J5" s="105"/>
      <c r="K5" s="105"/>
    </row>
    <row r="6" spans="1:26" ht="15" customHeight="1"/>
    <row r="7" spans="1:26" ht="15" customHeight="1">
      <c r="B7" s="67" t="s">
        <v>18</v>
      </c>
      <c r="C7" s="7" t="s">
        <v>19</v>
      </c>
    </row>
    <row r="8" spans="1:26" ht="15" customHeight="1">
      <c r="B8" s="67" t="s">
        <v>20</v>
      </c>
      <c r="C8" s="7" t="s">
        <v>21</v>
      </c>
    </row>
    <row r="9" spans="1:26" ht="15" customHeight="1"/>
    <row r="10" spans="1:26" s="4" customFormat="1" ht="24.95" customHeight="1" thickBot="1">
      <c r="A10" s="22" t="s">
        <v>22</v>
      </c>
      <c r="B10" s="22" t="s">
        <v>9</v>
      </c>
      <c r="C10" s="14" t="s">
        <v>23</v>
      </c>
      <c r="D10" s="14" t="s">
        <v>24</v>
      </c>
      <c r="E10" s="22" t="s">
        <v>16</v>
      </c>
    </row>
    <row r="11" spans="1:26" ht="15" customHeight="1" thickTop="1">
      <c r="A11" s="101">
        <v>2015</v>
      </c>
      <c r="B11" s="21">
        <v>42492</v>
      </c>
      <c r="C11" s="24"/>
      <c r="D11" s="25"/>
      <c r="E11" s="51" t="str">
        <f>IFERROR(C11/D11,"")</f>
        <v/>
      </c>
    </row>
    <row r="12" spans="1:26" ht="15" customHeight="1">
      <c r="A12" s="101">
        <v>2016</v>
      </c>
      <c r="B12" s="15">
        <v>42857</v>
      </c>
      <c r="C12" s="26"/>
      <c r="D12" s="27"/>
      <c r="E12" s="57" t="str">
        <f t="shared" ref="E12:E15" si="0">IFERROR(C12/D12,"")</f>
        <v/>
      </c>
    </row>
    <row r="13" spans="1:26" ht="15" customHeight="1">
      <c r="A13" s="101">
        <v>2017</v>
      </c>
      <c r="B13" s="15">
        <v>43222</v>
      </c>
      <c r="C13" s="26"/>
      <c r="D13" s="27"/>
      <c r="E13" s="57" t="str">
        <f t="shared" si="0"/>
        <v/>
      </c>
    </row>
    <row r="14" spans="1:26" ht="15" customHeight="1">
      <c r="A14" s="101">
        <v>2018</v>
      </c>
      <c r="B14" s="15">
        <v>43587</v>
      </c>
      <c r="C14" s="26"/>
      <c r="D14" s="27"/>
      <c r="E14" s="57" t="str">
        <f t="shared" si="0"/>
        <v/>
      </c>
    </row>
    <row r="15" spans="1:26" ht="15" customHeight="1">
      <c r="A15" s="101">
        <v>2019</v>
      </c>
      <c r="B15" s="15">
        <v>43953</v>
      </c>
      <c r="C15" s="28"/>
      <c r="D15" s="29"/>
      <c r="E15" s="57" t="str">
        <f t="shared" si="0"/>
        <v/>
      </c>
    </row>
    <row r="16" spans="1:26" ht="15" customHeight="1" thickBot="1">
      <c r="A16" s="101">
        <v>2020</v>
      </c>
      <c r="B16" s="15">
        <v>44318</v>
      </c>
      <c r="C16" s="30"/>
      <c r="D16" s="31"/>
      <c r="E16" s="57" t="str">
        <f>IFERROR(C16/D16,"")</f>
        <v/>
      </c>
    </row>
    <row r="17" spans="1:6" ht="15" customHeight="1" thickTop="1"/>
    <row r="18" spans="1:6" ht="15" customHeight="1"/>
    <row r="19" spans="1:6" ht="174.95" customHeight="1">
      <c r="A19" s="102" t="s">
        <v>12</v>
      </c>
      <c r="B19" s="103"/>
      <c r="C19" s="103"/>
      <c r="D19" s="103"/>
      <c r="E19" s="104"/>
      <c r="F19" s="13"/>
    </row>
    <row r="20" spans="1:6" ht="15" customHeight="1">
      <c r="B20" s="6"/>
      <c r="C20" s="6"/>
      <c r="D20" s="6"/>
      <c r="E20" s="6"/>
      <c r="F20" s="6"/>
    </row>
    <row r="21" spans="1:6" ht="15" customHeight="1">
      <c r="B21" s="6"/>
      <c r="C21" s="6"/>
      <c r="D21" s="6"/>
      <c r="E21" s="6"/>
      <c r="F21" s="6"/>
    </row>
    <row r="22" spans="1:6" ht="15" customHeight="1">
      <c r="B22" s="6"/>
      <c r="C22" s="6"/>
      <c r="D22" s="6"/>
      <c r="E22" s="6"/>
      <c r="F22" s="6"/>
    </row>
    <row r="23" spans="1:6" ht="15" customHeight="1">
      <c r="B23" s="6"/>
      <c r="C23" s="6"/>
      <c r="D23" s="6"/>
      <c r="E23" s="6"/>
      <c r="F23" s="6"/>
    </row>
    <row r="24" spans="1:6" ht="15" customHeight="1">
      <c r="B24" s="6"/>
      <c r="C24" s="6"/>
      <c r="D24" s="6"/>
      <c r="E24" s="6"/>
      <c r="F24" s="6"/>
    </row>
    <row r="25" spans="1:6" ht="15" customHeight="1">
      <c r="B25" s="6"/>
      <c r="C25" s="6"/>
      <c r="D25" s="6"/>
      <c r="E25" s="6"/>
      <c r="F25" s="6"/>
    </row>
    <row r="26" spans="1:6" ht="15" customHeight="1">
      <c r="B26" s="6"/>
      <c r="C26" s="6"/>
      <c r="D26" s="6"/>
      <c r="E26" s="6"/>
      <c r="F26" s="6"/>
    </row>
    <row r="27" spans="1:6" ht="15" customHeight="1">
      <c r="B27" s="6"/>
      <c r="C27" s="6"/>
      <c r="D27" s="6"/>
      <c r="E27" s="6"/>
      <c r="F27" s="6"/>
    </row>
    <row r="28" spans="1:6" ht="15" customHeight="1">
      <c r="B28" s="6"/>
      <c r="C28" s="6"/>
      <c r="D28" s="6"/>
      <c r="E28" s="6"/>
      <c r="F28" s="6"/>
    </row>
    <row r="29" spans="1:6" ht="15" customHeight="1">
      <c r="B29" s="6"/>
      <c r="C29" s="6"/>
      <c r="D29" s="6"/>
      <c r="E29" s="6"/>
      <c r="F29" s="6"/>
    </row>
    <row r="30" spans="1:6" ht="15" customHeight="1"/>
    <row r="31" spans="1:6" ht="15" customHeight="1"/>
  </sheetData>
  <sheetProtection formatCells="0" formatColumns="0" formatRows="0"/>
  <mergeCells count="4">
    <mergeCell ref="C4:K4"/>
    <mergeCell ref="C5:K5"/>
    <mergeCell ref="A3:Z3"/>
    <mergeCell ref="A19:E19"/>
  </mergeCells>
  <pageMargins left="0.75" right="0.75" top="1" bottom="1" header="0.5" footer="0.5"/>
  <pageSetup scale="32" orientation="portrait" r:id="rId1"/>
  <headerFooter alignWithMargins="0">
    <oddFooter xml:space="preserve">&amp;R&amp;F!&amp;A
&amp;D &amp;T • Page &amp;P of &amp;N </oddFooter>
  </headerFooter>
  <ignoredErrors>
    <ignoredError sqref="E11:E16"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717BE-C812-4111-A973-3D22371A4122}">
  <sheetPr>
    <tabColor rgb="FFCCFFFF"/>
  </sheetPr>
  <dimension ref="A1:Z29"/>
  <sheetViews>
    <sheetView showGridLines="0" view="pageBreakPreview" zoomScaleNormal="100" zoomScaleSheetLayoutView="100" workbookViewId="0" xr3:uid="{5FFDDF99-41F9-54B5-9EC2-98E33834EBD4}">
      <selection activeCell="C17" sqref="C17"/>
    </sheetView>
  </sheetViews>
  <sheetFormatPr defaultRowHeight="12.6"/>
  <cols>
    <col min="1" max="5" width="15.7109375" customWidth="1"/>
    <col min="6" max="6" width="9.140625" customWidth="1"/>
  </cols>
  <sheetData>
    <row r="1" spans="1:26" s="7" customFormat="1" ht="30.75" customHeight="1" thickBot="1">
      <c r="A1" s="8" t="s">
        <v>13</v>
      </c>
      <c r="B1" s="10"/>
      <c r="C1" s="10"/>
      <c r="D1" s="10"/>
      <c r="E1" s="10"/>
      <c r="F1" s="10"/>
      <c r="G1" s="10"/>
      <c r="H1" s="10"/>
      <c r="I1" s="10"/>
      <c r="J1" s="10"/>
      <c r="K1" s="10"/>
      <c r="L1" s="10"/>
      <c r="M1" s="10"/>
      <c r="N1" s="10"/>
      <c r="O1" s="10"/>
      <c r="P1" s="10"/>
      <c r="Q1" s="10"/>
      <c r="R1" s="10"/>
      <c r="S1" s="10"/>
      <c r="T1" s="10"/>
      <c r="U1" s="10"/>
      <c r="V1" s="10"/>
      <c r="W1" s="10"/>
      <c r="X1" s="10"/>
      <c r="Y1" s="10"/>
      <c r="Z1" s="10"/>
    </row>
    <row r="2" spans="1:26" ht="26.25" customHeight="1">
      <c r="A2" s="1" t="s">
        <v>27</v>
      </c>
    </row>
    <row r="3" spans="1:26" ht="39.950000000000003" customHeight="1">
      <c r="A3" s="106" t="s">
        <v>28</v>
      </c>
      <c r="B3" s="106"/>
      <c r="C3" s="106"/>
      <c r="D3" s="106"/>
      <c r="E3" s="106"/>
      <c r="F3" s="106"/>
      <c r="G3" s="106"/>
      <c r="H3" s="106"/>
      <c r="I3" s="106"/>
      <c r="J3" s="106"/>
      <c r="K3" s="106"/>
      <c r="L3" s="106"/>
      <c r="M3" s="106"/>
      <c r="N3" s="106"/>
      <c r="O3" s="106"/>
      <c r="P3" s="106"/>
      <c r="Q3" s="106"/>
      <c r="R3" s="106"/>
      <c r="S3" s="106"/>
      <c r="T3" s="106"/>
      <c r="U3" s="106"/>
      <c r="V3" s="106"/>
      <c r="W3" s="106"/>
      <c r="X3" s="106"/>
      <c r="Y3" s="106"/>
      <c r="Z3" s="106"/>
    </row>
    <row r="4" spans="1:26" ht="15" customHeight="1">
      <c r="B4" s="62" t="s">
        <v>5</v>
      </c>
      <c r="C4" s="107" t="s">
        <v>16</v>
      </c>
      <c r="D4" s="107"/>
      <c r="E4" s="107"/>
      <c r="F4" s="107"/>
      <c r="G4" s="107"/>
      <c r="H4" s="107"/>
      <c r="I4" s="107"/>
      <c r="J4" s="107"/>
      <c r="K4" s="107"/>
    </row>
    <row r="5" spans="1:26" ht="15" customHeight="1">
      <c r="B5" s="62" t="s">
        <v>7</v>
      </c>
      <c r="C5" s="105" t="s">
        <v>17</v>
      </c>
      <c r="D5" s="105"/>
      <c r="E5" s="105"/>
      <c r="F5" s="105"/>
      <c r="G5" s="105"/>
      <c r="H5" s="105"/>
      <c r="I5" s="105"/>
      <c r="J5" s="105"/>
      <c r="K5" s="105"/>
    </row>
    <row r="6" spans="1:26" ht="15" customHeight="1">
      <c r="B6" s="7"/>
      <c r="C6" s="7"/>
      <c r="D6" s="7"/>
      <c r="E6" s="7"/>
      <c r="F6" s="7"/>
      <c r="G6" s="7"/>
      <c r="H6" s="7"/>
      <c r="I6" s="7"/>
      <c r="J6" s="7"/>
      <c r="K6" s="7"/>
    </row>
    <row r="7" spans="1:26" ht="15" customHeight="1">
      <c r="B7" s="67" t="s">
        <v>18</v>
      </c>
      <c r="C7" s="7" t="s">
        <v>19</v>
      </c>
      <c r="D7" s="7"/>
      <c r="E7" s="7"/>
      <c r="F7" s="7"/>
      <c r="G7" s="7"/>
      <c r="H7" s="7"/>
      <c r="I7" s="7"/>
      <c r="J7" s="7"/>
      <c r="K7" s="7"/>
    </row>
    <row r="8" spans="1:26" ht="15" customHeight="1">
      <c r="B8" s="67" t="s">
        <v>20</v>
      </c>
      <c r="C8" s="7" t="s">
        <v>21</v>
      </c>
      <c r="D8" s="7"/>
      <c r="E8" s="7"/>
      <c r="F8" s="7"/>
      <c r="G8" s="7"/>
      <c r="H8" s="7"/>
      <c r="I8" s="7"/>
      <c r="J8" s="7"/>
      <c r="K8" s="7"/>
    </row>
    <row r="9" spans="1:26" ht="15" customHeight="1"/>
    <row r="10" spans="1:26" s="4" customFormat="1" ht="24.95" customHeight="1" thickBot="1">
      <c r="A10" s="22" t="s">
        <v>22</v>
      </c>
      <c r="B10" s="22" t="s">
        <v>9</v>
      </c>
      <c r="C10" s="14" t="s">
        <v>23</v>
      </c>
      <c r="D10" s="14" t="s">
        <v>24</v>
      </c>
      <c r="E10" s="22" t="s">
        <v>16</v>
      </c>
    </row>
    <row r="11" spans="1:26" ht="15" customHeight="1" thickTop="1">
      <c r="A11" s="101">
        <v>2015</v>
      </c>
      <c r="B11" s="21">
        <v>42492</v>
      </c>
      <c r="C11" s="24"/>
      <c r="D11" s="25"/>
      <c r="E11" s="51" t="str">
        <f>IFERROR(C11/D11,"")</f>
        <v/>
      </c>
    </row>
    <row r="12" spans="1:26" ht="15" customHeight="1">
      <c r="A12" s="101">
        <v>2016</v>
      </c>
      <c r="B12" s="15">
        <v>42857</v>
      </c>
      <c r="C12" s="26"/>
      <c r="D12" s="27"/>
      <c r="E12" s="57" t="str">
        <f t="shared" ref="E12:E15" si="0">IFERROR(C12/D12,"")</f>
        <v/>
      </c>
    </row>
    <row r="13" spans="1:26" ht="15" customHeight="1">
      <c r="A13" s="101">
        <v>2017</v>
      </c>
      <c r="B13" s="15">
        <v>43222</v>
      </c>
      <c r="C13" s="26"/>
      <c r="D13" s="27"/>
      <c r="E13" s="57" t="str">
        <f t="shared" si="0"/>
        <v/>
      </c>
    </row>
    <row r="14" spans="1:26" ht="15" customHeight="1">
      <c r="A14" s="101">
        <v>2018</v>
      </c>
      <c r="B14" s="15">
        <v>43587</v>
      </c>
      <c r="C14" s="26"/>
      <c r="D14" s="27"/>
      <c r="E14" s="57" t="str">
        <f t="shared" si="0"/>
        <v/>
      </c>
    </row>
    <row r="15" spans="1:26" ht="15" customHeight="1">
      <c r="A15" s="101">
        <v>2019</v>
      </c>
      <c r="B15" s="15">
        <v>43953</v>
      </c>
      <c r="C15" s="28"/>
      <c r="D15" s="29"/>
      <c r="E15" s="57" t="str">
        <f t="shared" si="0"/>
        <v/>
      </c>
    </row>
    <row r="16" spans="1:26" ht="15" customHeight="1" thickBot="1">
      <c r="A16" s="101">
        <v>2020</v>
      </c>
      <c r="B16" s="15">
        <v>44318</v>
      </c>
      <c r="C16" s="30"/>
      <c r="D16" s="31"/>
      <c r="E16" s="57" t="str">
        <f>IFERROR(C16/D16,"")</f>
        <v/>
      </c>
    </row>
    <row r="17" spans="1:6" ht="15" customHeight="1" thickTop="1"/>
    <row r="18" spans="1:6" ht="15" customHeight="1"/>
    <row r="19" spans="1:6" ht="174.95" customHeight="1">
      <c r="A19" s="102" t="s">
        <v>12</v>
      </c>
      <c r="B19" s="103"/>
      <c r="C19" s="103"/>
      <c r="D19" s="103"/>
      <c r="E19" s="104"/>
      <c r="F19" s="11"/>
    </row>
    <row r="20" spans="1:6" ht="15" customHeight="1">
      <c r="B20" s="11"/>
      <c r="C20" s="11"/>
      <c r="D20" s="11"/>
      <c r="E20" s="11"/>
      <c r="F20" s="11"/>
    </row>
    <row r="21" spans="1:6" ht="15" customHeight="1">
      <c r="B21" s="11"/>
      <c r="C21" s="11"/>
      <c r="D21" s="11"/>
      <c r="E21" s="11"/>
      <c r="F21" s="11"/>
    </row>
    <row r="22" spans="1:6">
      <c r="B22" s="11"/>
      <c r="C22" s="11"/>
      <c r="D22" s="11"/>
      <c r="E22" s="11"/>
      <c r="F22" s="11"/>
    </row>
    <row r="23" spans="1:6">
      <c r="B23" s="11"/>
      <c r="C23" s="11"/>
      <c r="D23" s="11"/>
      <c r="E23" s="11"/>
      <c r="F23" s="11"/>
    </row>
    <row r="24" spans="1:6">
      <c r="B24" s="11"/>
      <c r="C24" s="11"/>
      <c r="D24" s="11"/>
      <c r="E24" s="11"/>
      <c r="F24" s="11"/>
    </row>
    <row r="25" spans="1:6">
      <c r="B25" s="11"/>
      <c r="C25" s="11"/>
      <c r="D25" s="11"/>
      <c r="E25" s="11"/>
      <c r="F25" s="11"/>
    </row>
    <row r="26" spans="1:6">
      <c r="B26" s="11"/>
      <c r="C26" s="11"/>
      <c r="D26" s="11"/>
      <c r="E26" s="11"/>
      <c r="F26" s="11"/>
    </row>
    <row r="27" spans="1:6">
      <c r="B27" s="11"/>
      <c r="C27" s="11"/>
      <c r="D27" s="11"/>
      <c r="E27" s="11"/>
      <c r="F27" s="11"/>
    </row>
    <row r="28" spans="1:6">
      <c r="B28" s="11"/>
      <c r="C28" s="11"/>
      <c r="D28" s="11"/>
      <c r="E28" s="11"/>
      <c r="F28" s="11"/>
    </row>
    <row r="29" spans="1:6">
      <c r="B29" s="11"/>
      <c r="C29" s="11"/>
      <c r="D29" s="11"/>
      <c r="E29" s="11"/>
      <c r="F29" s="11"/>
    </row>
  </sheetData>
  <sheetProtection formatCells="0" formatColumns="0" formatRows="0"/>
  <mergeCells count="4">
    <mergeCell ref="A3:Z3"/>
    <mergeCell ref="C4:K4"/>
    <mergeCell ref="C5:K5"/>
    <mergeCell ref="A19:E19"/>
  </mergeCells>
  <pageMargins left="0.75" right="0.75" top="1" bottom="1" header="0.5" footer="0.5"/>
  <pageSetup scale="32" orientation="portrait" r:id="rId1"/>
  <headerFooter alignWithMargins="0">
    <oddFooter xml:space="preserve">&amp;R&amp;F!&amp;A
&amp;D &amp;T • Page &amp;P of &amp;N </oddFooter>
  </headerFooter>
  <ignoredErrors>
    <ignoredError sqref="E11:E16"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FF"/>
  </sheetPr>
  <dimension ref="A1:Z30"/>
  <sheetViews>
    <sheetView showGridLines="0" view="pageBreakPreview" zoomScaleNormal="100" zoomScaleSheetLayoutView="100" workbookViewId="0" xr3:uid="{78B4E459-6924-5F8B-B7BA-2DD04133E49E}">
      <selection activeCell="S9" sqref="S9"/>
    </sheetView>
  </sheetViews>
  <sheetFormatPr defaultRowHeight="12.6"/>
  <cols>
    <col min="1" max="5" width="15.7109375" customWidth="1"/>
  </cols>
  <sheetData>
    <row r="1" spans="1:26" s="7" customFormat="1" ht="30.75" customHeight="1" thickBot="1">
      <c r="A1" s="8" t="s">
        <v>29</v>
      </c>
      <c r="B1" s="10"/>
      <c r="C1" s="10"/>
      <c r="D1" s="10"/>
      <c r="E1" s="10"/>
      <c r="F1" s="10"/>
      <c r="G1" s="10"/>
      <c r="H1" s="10"/>
      <c r="I1" s="10"/>
      <c r="J1" s="10"/>
      <c r="K1" s="10"/>
      <c r="L1" s="10"/>
      <c r="M1" s="10"/>
      <c r="N1" s="10"/>
      <c r="O1" s="10"/>
      <c r="P1" s="10"/>
      <c r="Q1" s="10"/>
      <c r="R1" s="10"/>
      <c r="S1" s="10"/>
      <c r="T1" s="10"/>
      <c r="U1" s="10"/>
      <c r="V1" s="10"/>
      <c r="W1" s="10"/>
      <c r="X1" s="10"/>
      <c r="Y1" s="10"/>
      <c r="Z1" s="10"/>
    </row>
    <row r="2" spans="1:26" ht="26.25" customHeight="1">
      <c r="A2" s="1" t="s">
        <v>30</v>
      </c>
    </row>
    <row r="3" spans="1:26" ht="54.95" customHeight="1">
      <c r="A3" s="106" t="s">
        <v>31</v>
      </c>
      <c r="B3" s="106"/>
      <c r="C3" s="106"/>
      <c r="D3" s="106"/>
      <c r="E3" s="106"/>
      <c r="F3" s="106"/>
      <c r="G3" s="106"/>
      <c r="H3" s="106"/>
      <c r="I3" s="106"/>
      <c r="J3" s="106"/>
      <c r="K3" s="106"/>
      <c r="L3" s="106"/>
      <c r="M3" s="106"/>
      <c r="N3" s="106"/>
      <c r="O3" s="106"/>
      <c r="P3" s="106"/>
      <c r="Q3" s="106"/>
      <c r="R3" s="106"/>
      <c r="S3" s="106"/>
      <c r="T3" s="106"/>
      <c r="U3" s="106"/>
      <c r="V3" s="106"/>
      <c r="W3" s="106"/>
      <c r="X3" s="106"/>
      <c r="Y3" s="106"/>
      <c r="Z3" s="106"/>
    </row>
    <row r="4" spans="1:26" ht="15" customHeight="1">
      <c r="B4" s="3" t="s">
        <v>5</v>
      </c>
      <c r="C4" s="140" t="s">
        <v>16</v>
      </c>
      <c r="D4" s="140"/>
      <c r="E4" s="140"/>
      <c r="F4" s="140"/>
      <c r="G4" s="140"/>
      <c r="H4" s="140"/>
      <c r="I4" s="140"/>
      <c r="J4" s="140"/>
      <c r="K4" s="140"/>
    </row>
    <row r="5" spans="1:26" ht="15" customHeight="1">
      <c r="B5" s="3" t="s">
        <v>7</v>
      </c>
      <c r="C5" s="108" t="s">
        <v>32</v>
      </c>
      <c r="D5" s="108"/>
      <c r="E5" s="108"/>
      <c r="F5" s="108"/>
      <c r="G5" s="108"/>
      <c r="H5" s="108"/>
      <c r="I5" s="108"/>
      <c r="J5" s="108"/>
      <c r="K5" s="108"/>
    </row>
    <row r="6" spans="1:26" ht="15" customHeight="1"/>
    <row r="7" spans="1:26" ht="15" customHeight="1">
      <c r="B7" s="66" t="s">
        <v>18</v>
      </c>
      <c r="C7" s="35" t="s">
        <v>33</v>
      </c>
    </row>
    <row r="8" spans="1:26" ht="15" customHeight="1">
      <c r="B8" s="66" t="s">
        <v>20</v>
      </c>
      <c r="C8" s="35" t="s">
        <v>34</v>
      </c>
    </row>
    <row r="9" spans="1:26" ht="15" customHeight="1"/>
    <row r="10" spans="1:26" s="4" customFormat="1" ht="24.95" customHeight="1" thickBot="1">
      <c r="A10" s="22" t="s">
        <v>22</v>
      </c>
      <c r="B10" s="22" t="s">
        <v>9</v>
      </c>
      <c r="C10" s="14" t="s">
        <v>23</v>
      </c>
      <c r="D10" s="14" t="s">
        <v>24</v>
      </c>
      <c r="E10" s="22" t="s">
        <v>16</v>
      </c>
    </row>
    <row r="11" spans="1:26" ht="15" customHeight="1" thickTop="1">
      <c r="A11" s="101">
        <v>2015</v>
      </c>
      <c r="B11" s="21">
        <v>42492</v>
      </c>
      <c r="C11" s="24"/>
      <c r="D11" s="25"/>
      <c r="E11" s="51" t="str">
        <f>IFERROR(C11/D11,"")</f>
        <v/>
      </c>
    </row>
    <row r="12" spans="1:26" ht="15" customHeight="1">
      <c r="A12" s="101">
        <v>2016</v>
      </c>
      <c r="B12" s="15">
        <v>42857</v>
      </c>
      <c r="C12" s="26"/>
      <c r="D12" s="27"/>
      <c r="E12" s="57" t="str">
        <f t="shared" ref="E12:E15" si="0">IFERROR(C12/D12,"")</f>
        <v/>
      </c>
    </row>
    <row r="13" spans="1:26" ht="15" customHeight="1">
      <c r="A13" s="101">
        <v>2017</v>
      </c>
      <c r="B13" s="15">
        <v>43222</v>
      </c>
      <c r="C13" s="26"/>
      <c r="D13" s="27"/>
      <c r="E13" s="57" t="str">
        <f t="shared" si="0"/>
        <v/>
      </c>
    </row>
    <row r="14" spans="1:26" ht="15" customHeight="1">
      <c r="A14" s="101">
        <v>2018</v>
      </c>
      <c r="B14" s="15">
        <v>43587</v>
      </c>
      <c r="C14" s="26"/>
      <c r="D14" s="27"/>
      <c r="E14" s="57" t="str">
        <f t="shared" si="0"/>
        <v/>
      </c>
    </row>
    <row r="15" spans="1:26" ht="15" customHeight="1">
      <c r="A15" s="101">
        <v>2019</v>
      </c>
      <c r="B15" s="15">
        <v>43953</v>
      </c>
      <c r="C15" s="28"/>
      <c r="D15" s="29"/>
      <c r="E15" s="57" t="str">
        <f t="shared" si="0"/>
        <v/>
      </c>
    </row>
    <row r="16" spans="1:26" ht="15" customHeight="1" thickBot="1">
      <c r="A16" s="101">
        <v>2020</v>
      </c>
      <c r="B16" s="15">
        <v>44318</v>
      </c>
      <c r="C16" s="30"/>
      <c r="D16" s="31"/>
      <c r="E16" s="57" t="str">
        <f>IFERROR(C16/D16,"")</f>
        <v/>
      </c>
    </row>
    <row r="17" spans="1:6" ht="15" customHeight="1" thickTop="1"/>
    <row r="18" spans="1:6" ht="15" customHeight="1">
      <c r="F18" s="6"/>
    </row>
    <row r="19" spans="1:6" ht="174.95" customHeight="1">
      <c r="A19" s="102" t="s">
        <v>12</v>
      </c>
      <c r="B19" s="103"/>
      <c r="C19" s="103"/>
      <c r="D19" s="103"/>
      <c r="E19" s="104"/>
      <c r="F19" s="6"/>
    </row>
    <row r="20" spans="1:6" ht="15" customHeight="1">
      <c r="B20" s="6"/>
      <c r="C20" s="6"/>
      <c r="D20" s="6"/>
      <c r="E20" s="6"/>
      <c r="F20" s="6"/>
    </row>
    <row r="21" spans="1:6" ht="15" customHeight="1">
      <c r="B21" s="6"/>
      <c r="C21" s="6"/>
      <c r="D21" s="6"/>
      <c r="E21" s="6"/>
      <c r="F21" s="6"/>
    </row>
    <row r="22" spans="1:6" ht="15" customHeight="1">
      <c r="B22" s="6"/>
      <c r="C22" s="6"/>
      <c r="D22" s="6"/>
      <c r="E22" s="6"/>
      <c r="F22" s="6"/>
    </row>
    <row r="23" spans="1:6" ht="15" customHeight="1">
      <c r="B23" s="6"/>
      <c r="C23" s="6"/>
      <c r="D23" s="6"/>
      <c r="E23" s="6"/>
      <c r="F23" s="6"/>
    </row>
    <row r="24" spans="1:6" ht="15" customHeight="1">
      <c r="B24" s="6"/>
      <c r="C24" s="6"/>
      <c r="D24" s="6"/>
      <c r="E24" s="6"/>
      <c r="F24" s="6"/>
    </row>
    <row r="25" spans="1:6" ht="15" customHeight="1">
      <c r="B25" s="6"/>
      <c r="C25" s="6"/>
      <c r="D25" s="6"/>
      <c r="E25" s="6"/>
      <c r="F25" s="6"/>
    </row>
    <row r="26" spans="1:6" ht="15" customHeight="1">
      <c r="B26" s="6"/>
      <c r="C26" s="6"/>
      <c r="D26" s="6"/>
      <c r="E26" s="6"/>
      <c r="F26" s="6"/>
    </row>
    <row r="27" spans="1:6" ht="15" customHeight="1">
      <c r="B27" s="6"/>
      <c r="C27" s="6"/>
      <c r="D27" s="6"/>
      <c r="E27" s="6"/>
      <c r="F27" s="6"/>
    </row>
    <row r="28" spans="1:6" ht="15" customHeight="1">
      <c r="B28" s="6"/>
      <c r="C28" s="6"/>
      <c r="D28" s="6"/>
      <c r="E28" s="6"/>
      <c r="F28" s="6"/>
    </row>
    <row r="29" spans="1:6" ht="15" customHeight="1"/>
    <row r="30" spans="1:6" ht="15" customHeight="1"/>
  </sheetData>
  <sheetProtection formatCells="0" formatColumns="0" formatRows="0"/>
  <mergeCells count="4">
    <mergeCell ref="C4:K4"/>
    <mergeCell ref="C5:K5"/>
    <mergeCell ref="A3:Z3"/>
    <mergeCell ref="A19:E19"/>
  </mergeCells>
  <pageMargins left="0.75" right="0.75" top="1" bottom="1" header="0.5" footer="0.5"/>
  <pageSetup scale="33" orientation="portrait" r:id="rId1"/>
  <headerFooter alignWithMargins="0">
    <oddFooter xml:space="preserve">&amp;R&amp;F!&amp;A
&amp;D &amp;T • Page &amp;P of &amp;N </oddFooter>
  </headerFooter>
  <ignoredErrors>
    <ignoredError sqref="E11:E16"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C9CDC-5B85-4BC0-ADEF-3EAC62038E16}">
  <sheetPr>
    <tabColor rgb="FFCCFFFF"/>
  </sheetPr>
  <dimension ref="A1:Z28"/>
  <sheetViews>
    <sheetView showGridLines="0" view="pageBreakPreview" zoomScaleNormal="100" zoomScaleSheetLayoutView="100" workbookViewId="0" xr3:uid="{2D389574-7B34-5A16-B7FC-08A6329B7272}">
      <selection activeCell="A7" sqref="A7"/>
    </sheetView>
  </sheetViews>
  <sheetFormatPr defaultRowHeight="12.6"/>
  <cols>
    <col min="1" max="5" width="15.7109375" customWidth="1"/>
  </cols>
  <sheetData>
    <row r="1" spans="1:26" s="7" customFormat="1" ht="30.75" customHeight="1" thickBot="1">
      <c r="A1" s="8" t="s">
        <v>29</v>
      </c>
      <c r="B1" s="10"/>
      <c r="C1" s="10"/>
      <c r="D1" s="10"/>
      <c r="E1" s="10"/>
      <c r="F1" s="10"/>
      <c r="G1" s="10"/>
      <c r="H1" s="10"/>
      <c r="I1" s="10"/>
      <c r="J1" s="10"/>
      <c r="K1" s="10"/>
      <c r="L1" s="10"/>
      <c r="M1" s="10"/>
      <c r="N1" s="10"/>
      <c r="O1" s="10"/>
      <c r="P1" s="10"/>
      <c r="Q1" s="10"/>
      <c r="R1" s="10"/>
      <c r="S1" s="10"/>
      <c r="T1" s="10"/>
      <c r="U1" s="10"/>
      <c r="V1" s="10"/>
      <c r="W1" s="10"/>
      <c r="X1" s="10"/>
      <c r="Y1" s="10"/>
      <c r="Z1" s="10"/>
    </row>
    <row r="2" spans="1:26" ht="26.25" customHeight="1">
      <c r="A2" s="1" t="s">
        <v>35</v>
      </c>
    </row>
    <row r="3" spans="1:26" ht="54.95" customHeight="1">
      <c r="A3" s="106" t="s">
        <v>36</v>
      </c>
      <c r="B3" s="106"/>
      <c r="C3" s="106"/>
      <c r="D3" s="106"/>
      <c r="E3" s="106"/>
      <c r="F3" s="106"/>
      <c r="G3" s="106"/>
      <c r="H3" s="106"/>
      <c r="I3" s="106"/>
      <c r="J3" s="106"/>
      <c r="K3" s="106"/>
      <c r="L3" s="106"/>
      <c r="M3" s="106"/>
      <c r="N3" s="106"/>
      <c r="O3" s="106"/>
      <c r="P3" s="106"/>
      <c r="Q3" s="106"/>
      <c r="R3" s="106"/>
      <c r="S3" s="106"/>
      <c r="T3" s="106"/>
      <c r="U3" s="106"/>
      <c r="V3" s="106"/>
      <c r="W3" s="106"/>
      <c r="X3" s="106"/>
      <c r="Y3" s="106"/>
      <c r="Z3" s="106"/>
    </row>
    <row r="4" spans="1:26" ht="15" customHeight="1">
      <c r="B4" s="62" t="s">
        <v>5</v>
      </c>
      <c r="C4" s="107" t="s">
        <v>16</v>
      </c>
      <c r="D4" s="107"/>
      <c r="E4" s="107"/>
      <c r="F4" s="107"/>
      <c r="G4" s="107"/>
      <c r="H4" s="107"/>
      <c r="I4" s="107"/>
      <c r="J4" s="107"/>
      <c r="K4" s="107"/>
    </row>
    <row r="5" spans="1:26" ht="15" customHeight="1">
      <c r="B5" s="62" t="s">
        <v>7</v>
      </c>
      <c r="C5" s="105" t="s">
        <v>32</v>
      </c>
      <c r="D5" s="105"/>
      <c r="E5" s="105"/>
      <c r="F5" s="105"/>
      <c r="G5" s="105"/>
      <c r="H5" s="105"/>
      <c r="I5" s="105"/>
      <c r="J5" s="105"/>
      <c r="K5" s="105"/>
    </row>
    <row r="6" spans="1:26" ht="15" customHeight="1"/>
    <row r="7" spans="1:26" ht="15" customHeight="1">
      <c r="B7" s="66" t="s">
        <v>18</v>
      </c>
      <c r="C7" s="35" t="s">
        <v>33</v>
      </c>
    </row>
    <row r="8" spans="1:26" ht="15" customHeight="1">
      <c r="B8" s="66" t="s">
        <v>20</v>
      </c>
      <c r="C8" s="35" t="s">
        <v>34</v>
      </c>
    </row>
    <row r="9" spans="1:26" ht="15" customHeight="1"/>
    <row r="10" spans="1:26" s="4" customFormat="1" ht="24.95" customHeight="1" thickBot="1">
      <c r="A10" s="22" t="s">
        <v>22</v>
      </c>
      <c r="B10" s="22" t="s">
        <v>9</v>
      </c>
      <c r="C10" s="14" t="s">
        <v>23</v>
      </c>
      <c r="D10" s="14" t="s">
        <v>24</v>
      </c>
      <c r="E10" s="22" t="s">
        <v>16</v>
      </c>
    </row>
    <row r="11" spans="1:26" ht="15" customHeight="1" thickTop="1">
      <c r="A11" s="101">
        <v>2015</v>
      </c>
      <c r="B11" s="21">
        <v>42492</v>
      </c>
      <c r="C11" s="24"/>
      <c r="D11" s="25"/>
      <c r="E11" s="51" t="str">
        <f>IFERROR(C11/D11,"")</f>
        <v/>
      </c>
    </row>
    <row r="12" spans="1:26" ht="15" customHeight="1">
      <c r="A12" s="101">
        <v>2016</v>
      </c>
      <c r="B12" s="15">
        <v>42857</v>
      </c>
      <c r="C12" s="26"/>
      <c r="D12" s="27"/>
      <c r="E12" s="57" t="str">
        <f t="shared" ref="E12:E15" si="0">IFERROR(C12/D12,"")</f>
        <v/>
      </c>
    </row>
    <row r="13" spans="1:26" ht="15" customHeight="1">
      <c r="A13" s="101">
        <v>2017</v>
      </c>
      <c r="B13" s="15">
        <v>43222</v>
      </c>
      <c r="C13" s="26"/>
      <c r="D13" s="27"/>
      <c r="E13" s="57" t="str">
        <f t="shared" si="0"/>
        <v/>
      </c>
    </row>
    <row r="14" spans="1:26" ht="15" customHeight="1">
      <c r="A14" s="101">
        <v>2018</v>
      </c>
      <c r="B14" s="15">
        <v>43587</v>
      </c>
      <c r="C14" s="26"/>
      <c r="D14" s="27"/>
      <c r="E14" s="57" t="str">
        <f t="shared" si="0"/>
        <v/>
      </c>
    </row>
    <row r="15" spans="1:26" ht="15" customHeight="1">
      <c r="A15" s="101">
        <v>2019</v>
      </c>
      <c r="B15" s="15">
        <v>43953</v>
      </c>
      <c r="C15" s="28"/>
      <c r="D15" s="29"/>
      <c r="E15" s="57" t="str">
        <f t="shared" si="0"/>
        <v/>
      </c>
    </row>
    <row r="16" spans="1:26" ht="15" customHeight="1" thickBot="1">
      <c r="A16" s="101">
        <v>2020</v>
      </c>
      <c r="B16" s="15">
        <v>44318</v>
      </c>
      <c r="C16" s="30"/>
      <c r="D16" s="31"/>
      <c r="E16" s="57" t="str">
        <f>IFERROR(C16/D16,"")</f>
        <v/>
      </c>
    </row>
    <row r="17" spans="1:6" ht="15" customHeight="1" thickTop="1"/>
    <row r="18" spans="1:6" ht="15" customHeight="1">
      <c r="F18" s="6"/>
    </row>
    <row r="19" spans="1:6" ht="174.95" customHeight="1">
      <c r="A19" s="102" t="s">
        <v>12</v>
      </c>
      <c r="B19" s="103"/>
      <c r="C19" s="103"/>
      <c r="D19" s="103"/>
      <c r="E19" s="104"/>
      <c r="F19" s="6"/>
    </row>
    <row r="20" spans="1:6" ht="15" customHeight="1">
      <c r="B20" s="6"/>
      <c r="C20" s="6"/>
      <c r="D20" s="6"/>
      <c r="E20" s="6"/>
      <c r="F20" s="6"/>
    </row>
    <row r="21" spans="1:6" ht="15" customHeight="1">
      <c r="B21" s="6"/>
      <c r="C21" s="6"/>
      <c r="D21" s="6"/>
      <c r="E21" s="6"/>
      <c r="F21" s="6"/>
    </row>
    <row r="22" spans="1:6" ht="12.95">
      <c r="B22" s="6"/>
      <c r="C22" s="6"/>
      <c r="D22" s="6"/>
      <c r="E22" s="6"/>
      <c r="F22" s="6"/>
    </row>
    <row r="23" spans="1:6" ht="12.95">
      <c r="B23" s="6"/>
      <c r="C23" s="6"/>
      <c r="D23" s="6"/>
      <c r="E23" s="6"/>
      <c r="F23" s="6"/>
    </row>
    <row r="24" spans="1:6" ht="12.95">
      <c r="B24" s="6"/>
      <c r="C24" s="6"/>
      <c r="D24" s="6"/>
      <c r="E24" s="6"/>
      <c r="F24" s="6"/>
    </row>
    <row r="25" spans="1:6" ht="12.95">
      <c r="B25" s="6"/>
      <c r="C25" s="6"/>
      <c r="D25" s="6"/>
      <c r="E25" s="6"/>
      <c r="F25" s="6"/>
    </row>
    <row r="26" spans="1:6" ht="12.95">
      <c r="B26" s="6"/>
      <c r="C26" s="6"/>
      <c r="D26" s="6"/>
      <c r="E26" s="6"/>
      <c r="F26" s="6"/>
    </row>
    <row r="27" spans="1:6" ht="12.95">
      <c r="B27" s="6"/>
      <c r="C27" s="6"/>
      <c r="D27" s="6"/>
      <c r="E27" s="6"/>
      <c r="F27" s="6"/>
    </row>
    <row r="28" spans="1:6" ht="12.95">
      <c r="B28" s="6"/>
      <c r="C28" s="6"/>
      <c r="D28" s="6"/>
      <c r="E28" s="6"/>
      <c r="F28" s="6"/>
    </row>
  </sheetData>
  <sheetProtection formatCells="0" formatColumns="0" formatRows="0"/>
  <mergeCells count="4">
    <mergeCell ref="A3:Z3"/>
    <mergeCell ref="C4:K4"/>
    <mergeCell ref="C5:K5"/>
    <mergeCell ref="A19:E19"/>
  </mergeCells>
  <pageMargins left="0.75" right="0.75" top="1" bottom="1" header="0.5" footer="0.5"/>
  <pageSetup scale="33" orientation="portrait" r:id="rId1"/>
  <headerFooter alignWithMargins="0">
    <oddFooter xml:space="preserve">&amp;R&amp;F!&amp;A
&amp;D &amp;T • Page &amp;P of &amp;N </oddFooter>
  </headerFooter>
  <ignoredErrors>
    <ignoredError sqref="E11:E16"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DE461-744E-4C27-B5D6-779F8F1D29A5}">
  <sheetPr>
    <tabColor rgb="FFCCFFFF"/>
  </sheetPr>
  <dimension ref="A1:Z30"/>
  <sheetViews>
    <sheetView showGridLines="0" view="pageBreakPreview" zoomScaleNormal="100" zoomScaleSheetLayoutView="100" workbookViewId="0" xr3:uid="{352CD510-38A9-5432-B7BF-9FA6C5F00D82}">
      <selection activeCell="A7" sqref="A7"/>
    </sheetView>
  </sheetViews>
  <sheetFormatPr defaultRowHeight="12.6"/>
  <cols>
    <col min="1" max="5" width="15.7109375" customWidth="1"/>
  </cols>
  <sheetData>
    <row r="1" spans="1:26" s="7" customFormat="1" ht="30.75" customHeight="1" thickBot="1">
      <c r="A1" s="8" t="s">
        <v>29</v>
      </c>
      <c r="B1" s="10"/>
      <c r="C1" s="10"/>
      <c r="D1" s="10"/>
      <c r="E1" s="10"/>
      <c r="F1" s="10"/>
      <c r="G1" s="10"/>
      <c r="H1" s="10"/>
      <c r="I1" s="10"/>
      <c r="J1" s="10"/>
      <c r="K1" s="10"/>
      <c r="L1" s="10"/>
      <c r="M1" s="10"/>
      <c r="N1" s="10"/>
      <c r="O1" s="10"/>
      <c r="P1" s="10"/>
      <c r="Q1" s="10"/>
      <c r="R1" s="10"/>
      <c r="S1" s="10"/>
      <c r="T1" s="10"/>
      <c r="U1" s="10"/>
      <c r="V1" s="10"/>
      <c r="W1" s="10"/>
      <c r="X1" s="10"/>
      <c r="Y1" s="10"/>
      <c r="Z1" s="10"/>
    </row>
    <row r="2" spans="1:26" ht="26.25" customHeight="1">
      <c r="A2" s="1" t="s">
        <v>37</v>
      </c>
    </row>
    <row r="3" spans="1:26" ht="54.95" customHeight="1">
      <c r="A3" s="106" t="s">
        <v>38</v>
      </c>
      <c r="B3" s="106"/>
      <c r="C3" s="106"/>
      <c r="D3" s="106"/>
      <c r="E3" s="106"/>
      <c r="F3" s="106"/>
      <c r="G3" s="106"/>
      <c r="H3" s="106"/>
      <c r="I3" s="106"/>
      <c r="J3" s="106"/>
      <c r="K3" s="106"/>
      <c r="L3" s="106"/>
      <c r="M3" s="106"/>
      <c r="N3" s="106"/>
      <c r="O3" s="106"/>
      <c r="P3" s="106"/>
      <c r="Q3" s="106"/>
      <c r="R3" s="106"/>
      <c r="S3" s="106"/>
      <c r="T3" s="106"/>
      <c r="U3" s="106"/>
      <c r="V3" s="106"/>
      <c r="W3" s="106"/>
      <c r="X3" s="106"/>
      <c r="Y3" s="106"/>
      <c r="Z3" s="106"/>
    </row>
    <row r="4" spans="1:26" ht="15" customHeight="1">
      <c r="B4" s="62" t="s">
        <v>5</v>
      </c>
      <c r="C4" s="107" t="s">
        <v>16</v>
      </c>
      <c r="D4" s="107"/>
      <c r="E4" s="107"/>
      <c r="F4" s="107"/>
      <c r="G4" s="107"/>
      <c r="H4" s="107"/>
      <c r="I4" s="107"/>
      <c r="J4" s="107"/>
      <c r="K4" s="107"/>
    </row>
    <row r="5" spans="1:26" ht="15" customHeight="1">
      <c r="B5" s="62" t="s">
        <v>7</v>
      </c>
      <c r="C5" s="105" t="s">
        <v>32</v>
      </c>
      <c r="D5" s="105"/>
      <c r="E5" s="105"/>
      <c r="F5" s="105"/>
      <c r="G5" s="105"/>
      <c r="H5" s="105"/>
      <c r="I5" s="105"/>
      <c r="J5" s="105"/>
      <c r="K5" s="105"/>
    </row>
    <row r="6" spans="1:26" ht="15" customHeight="1">
      <c r="B6" s="7"/>
      <c r="C6" s="7"/>
      <c r="D6" s="7"/>
      <c r="E6" s="7"/>
      <c r="F6" s="7"/>
      <c r="G6" s="7"/>
      <c r="H6" s="7"/>
      <c r="I6" s="7"/>
      <c r="J6" s="7"/>
      <c r="K6" s="7"/>
    </row>
    <row r="7" spans="1:26" ht="15" customHeight="1">
      <c r="B7" s="66" t="s">
        <v>18</v>
      </c>
      <c r="C7" s="35" t="s">
        <v>33</v>
      </c>
      <c r="D7" s="7"/>
      <c r="E7" s="7"/>
      <c r="F7" s="7"/>
      <c r="G7" s="7"/>
      <c r="H7" s="7"/>
      <c r="I7" s="7"/>
      <c r="J7" s="7"/>
      <c r="K7" s="7"/>
    </row>
    <row r="8" spans="1:26" ht="15" customHeight="1">
      <c r="B8" s="66" t="s">
        <v>20</v>
      </c>
      <c r="C8" s="35" t="s">
        <v>34</v>
      </c>
      <c r="D8" s="7"/>
      <c r="E8" s="7"/>
      <c r="F8" s="7"/>
      <c r="G8" s="7"/>
      <c r="H8" s="7"/>
      <c r="I8" s="7"/>
      <c r="J8" s="7"/>
      <c r="K8" s="7"/>
    </row>
    <row r="9" spans="1:26" ht="15" customHeight="1"/>
    <row r="10" spans="1:26" s="4" customFormat="1" ht="24.95" customHeight="1" thickBot="1">
      <c r="A10" s="22" t="s">
        <v>22</v>
      </c>
      <c r="B10" s="22" t="s">
        <v>9</v>
      </c>
      <c r="C10" s="14" t="s">
        <v>23</v>
      </c>
      <c r="D10" s="14" t="s">
        <v>24</v>
      </c>
      <c r="E10" s="22" t="s">
        <v>16</v>
      </c>
    </row>
    <row r="11" spans="1:26" ht="15" customHeight="1" thickTop="1">
      <c r="A11" s="101">
        <v>2015</v>
      </c>
      <c r="B11" s="21">
        <v>42492</v>
      </c>
      <c r="C11" s="24"/>
      <c r="D11" s="25"/>
      <c r="E11" s="51" t="str">
        <f>IFERROR(C11/D11,"")</f>
        <v/>
      </c>
    </row>
    <row r="12" spans="1:26" ht="15" customHeight="1">
      <c r="A12" s="101">
        <v>2016</v>
      </c>
      <c r="B12" s="15">
        <v>42857</v>
      </c>
      <c r="C12" s="26"/>
      <c r="D12" s="27"/>
      <c r="E12" s="57" t="str">
        <f t="shared" ref="E12:E15" si="0">IFERROR(C12/D12,"")</f>
        <v/>
      </c>
    </row>
    <row r="13" spans="1:26" ht="15" customHeight="1">
      <c r="A13" s="101">
        <v>2017</v>
      </c>
      <c r="B13" s="15">
        <v>43222</v>
      </c>
      <c r="C13" s="26"/>
      <c r="D13" s="27"/>
      <c r="E13" s="57" t="str">
        <f t="shared" si="0"/>
        <v/>
      </c>
    </row>
    <row r="14" spans="1:26" ht="15" customHeight="1">
      <c r="A14" s="101">
        <v>2018</v>
      </c>
      <c r="B14" s="15">
        <v>43587</v>
      </c>
      <c r="C14" s="26"/>
      <c r="D14" s="27"/>
      <c r="E14" s="57" t="str">
        <f t="shared" si="0"/>
        <v/>
      </c>
    </row>
    <row r="15" spans="1:26" ht="15" customHeight="1">
      <c r="A15" s="101">
        <v>2019</v>
      </c>
      <c r="B15" s="15">
        <v>43953</v>
      </c>
      <c r="C15" s="28"/>
      <c r="D15" s="29"/>
      <c r="E15" s="57" t="str">
        <f t="shared" si="0"/>
        <v/>
      </c>
    </row>
    <row r="16" spans="1:26" ht="15" customHeight="1" thickBot="1">
      <c r="A16" s="101">
        <v>2020</v>
      </c>
      <c r="B16" s="15">
        <v>44318</v>
      </c>
      <c r="C16" s="30"/>
      <c r="D16" s="31"/>
      <c r="E16" s="57" t="str">
        <f>IFERROR(C16/D16,"")</f>
        <v/>
      </c>
    </row>
    <row r="17" spans="1:6" ht="15" customHeight="1" thickTop="1"/>
    <row r="18" spans="1:6" ht="15" customHeight="1">
      <c r="F18" s="6"/>
    </row>
    <row r="19" spans="1:6" ht="174.95" customHeight="1">
      <c r="A19" s="102" t="s">
        <v>12</v>
      </c>
      <c r="B19" s="103"/>
      <c r="C19" s="103"/>
      <c r="D19" s="103"/>
      <c r="E19" s="104"/>
      <c r="F19" s="6"/>
    </row>
    <row r="20" spans="1:6" ht="15" customHeight="1">
      <c r="B20" s="6"/>
      <c r="C20" s="6"/>
      <c r="D20" s="6"/>
      <c r="E20" s="6"/>
      <c r="F20" s="6"/>
    </row>
    <row r="21" spans="1:6" ht="15" customHeight="1">
      <c r="B21" s="6"/>
      <c r="C21" s="6"/>
      <c r="D21" s="6"/>
      <c r="E21" s="6"/>
      <c r="F21" s="6"/>
    </row>
    <row r="22" spans="1:6" ht="15" customHeight="1">
      <c r="B22" s="6"/>
      <c r="C22" s="6"/>
      <c r="D22" s="6"/>
      <c r="E22" s="6"/>
      <c r="F22" s="6"/>
    </row>
    <row r="23" spans="1:6" ht="15" customHeight="1">
      <c r="B23" s="6"/>
      <c r="C23" s="6"/>
      <c r="D23" s="6"/>
      <c r="E23" s="6"/>
      <c r="F23" s="6"/>
    </row>
    <row r="24" spans="1:6" ht="15" customHeight="1">
      <c r="B24" s="6"/>
      <c r="C24" s="6"/>
      <c r="D24" s="6"/>
      <c r="E24" s="6"/>
      <c r="F24" s="6"/>
    </row>
    <row r="25" spans="1:6" ht="15" customHeight="1">
      <c r="B25" s="6"/>
      <c r="C25" s="6"/>
      <c r="D25" s="6"/>
      <c r="E25" s="6"/>
      <c r="F25" s="6"/>
    </row>
    <row r="26" spans="1:6" ht="15" customHeight="1">
      <c r="B26" s="6"/>
      <c r="C26" s="6"/>
      <c r="D26" s="6"/>
      <c r="E26" s="6"/>
      <c r="F26" s="6"/>
    </row>
    <row r="27" spans="1:6" ht="15" customHeight="1">
      <c r="B27" s="6"/>
      <c r="C27" s="6"/>
      <c r="D27" s="6"/>
      <c r="E27" s="6"/>
      <c r="F27" s="6"/>
    </row>
    <row r="28" spans="1:6" ht="15" customHeight="1">
      <c r="B28" s="6"/>
      <c r="C28" s="6"/>
      <c r="D28" s="6"/>
      <c r="E28" s="6"/>
      <c r="F28" s="6"/>
    </row>
    <row r="29" spans="1:6" ht="15" customHeight="1"/>
    <row r="30" spans="1:6" ht="15" customHeight="1"/>
  </sheetData>
  <sheetProtection formatCells="0" formatColumns="0" formatRows="0"/>
  <mergeCells count="4">
    <mergeCell ref="A3:Z3"/>
    <mergeCell ref="C4:K4"/>
    <mergeCell ref="C5:K5"/>
    <mergeCell ref="A19:E19"/>
  </mergeCells>
  <pageMargins left="0.75" right="0.75" top="1" bottom="1" header="0.5" footer="0.5"/>
  <pageSetup scale="33" orientation="portrait" r:id="rId1"/>
  <headerFooter alignWithMargins="0">
    <oddFooter xml:space="preserve">&amp;R&amp;F!&amp;A
&amp;D &amp;T • Page &amp;P of &amp;N </oddFooter>
  </headerFooter>
  <ignoredErrors>
    <ignoredError sqref="E11:E16"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ACE5B-CCDD-41E0-A6A7-79AD0B34E236}">
  <sheetPr>
    <tabColor rgb="FFCCFFFF"/>
  </sheetPr>
  <dimension ref="A1:Z28"/>
  <sheetViews>
    <sheetView showGridLines="0" view="pageBreakPreview" zoomScaleNormal="100" zoomScaleSheetLayoutView="100" workbookViewId="0" xr3:uid="{1B95AD9B-9A3A-5EB7-A889-D2A47094538E}">
      <selection activeCell="A3" sqref="A3:Z3"/>
    </sheetView>
  </sheetViews>
  <sheetFormatPr defaultRowHeight="12.6"/>
  <cols>
    <col min="1" max="5" width="15.7109375" customWidth="1"/>
  </cols>
  <sheetData>
    <row r="1" spans="1:26" s="7" customFormat="1" ht="30.75" customHeight="1" thickBot="1">
      <c r="A1" s="8" t="s">
        <v>29</v>
      </c>
      <c r="B1" s="10"/>
      <c r="C1" s="10"/>
      <c r="D1" s="10"/>
      <c r="E1" s="10"/>
      <c r="F1" s="10"/>
      <c r="G1" s="10"/>
      <c r="H1" s="10"/>
      <c r="I1" s="10"/>
      <c r="J1" s="10"/>
      <c r="K1" s="10"/>
      <c r="L1" s="10"/>
      <c r="M1" s="10"/>
      <c r="N1" s="10"/>
      <c r="O1" s="10"/>
      <c r="P1" s="10"/>
      <c r="Q1" s="10"/>
      <c r="R1" s="10"/>
      <c r="S1" s="10"/>
      <c r="T1" s="10"/>
      <c r="U1" s="10"/>
      <c r="V1" s="10"/>
      <c r="W1" s="10"/>
      <c r="X1" s="10"/>
      <c r="Y1" s="10"/>
      <c r="Z1" s="10"/>
    </row>
    <row r="2" spans="1:26" ht="26.25" customHeight="1">
      <c r="A2" s="1" t="s">
        <v>39</v>
      </c>
    </row>
    <row r="3" spans="1:26" ht="54.95" customHeight="1">
      <c r="A3" s="106" t="s">
        <v>40</v>
      </c>
      <c r="B3" s="106"/>
      <c r="C3" s="106"/>
      <c r="D3" s="106"/>
      <c r="E3" s="106"/>
      <c r="F3" s="106"/>
      <c r="G3" s="106"/>
      <c r="H3" s="106"/>
      <c r="I3" s="106"/>
      <c r="J3" s="106"/>
      <c r="K3" s="106"/>
      <c r="L3" s="106"/>
      <c r="M3" s="106"/>
      <c r="N3" s="106"/>
      <c r="O3" s="106"/>
      <c r="P3" s="106"/>
      <c r="Q3" s="106"/>
      <c r="R3" s="106"/>
      <c r="S3" s="106"/>
      <c r="T3" s="106"/>
      <c r="U3" s="106"/>
      <c r="V3" s="106"/>
      <c r="W3" s="106"/>
      <c r="X3" s="106"/>
      <c r="Y3" s="106"/>
      <c r="Z3" s="106"/>
    </row>
    <row r="4" spans="1:26" ht="15" customHeight="1">
      <c r="B4" s="62" t="s">
        <v>5</v>
      </c>
      <c r="C4" s="107" t="s">
        <v>16</v>
      </c>
      <c r="D4" s="107"/>
      <c r="E4" s="107"/>
      <c r="F4" s="107"/>
      <c r="G4" s="107"/>
      <c r="H4" s="107"/>
      <c r="I4" s="107"/>
      <c r="J4" s="107"/>
      <c r="K4" s="107"/>
    </row>
    <row r="5" spans="1:26" ht="15" customHeight="1">
      <c r="B5" s="62" t="s">
        <v>7</v>
      </c>
      <c r="C5" s="105" t="s">
        <v>32</v>
      </c>
      <c r="D5" s="105"/>
      <c r="E5" s="105"/>
      <c r="F5" s="105"/>
      <c r="G5" s="105"/>
      <c r="H5" s="105"/>
      <c r="I5" s="105"/>
      <c r="J5" s="105"/>
      <c r="K5" s="105"/>
    </row>
    <row r="6" spans="1:26" ht="15" customHeight="1"/>
    <row r="7" spans="1:26" ht="15" customHeight="1">
      <c r="B7" s="66" t="s">
        <v>18</v>
      </c>
      <c r="C7" s="35" t="s">
        <v>33</v>
      </c>
    </row>
    <row r="8" spans="1:26" ht="15" customHeight="1">
      <c r="B8" s="66" t="s">
        <v>20</v>
      </c>
      <c r="C8" s="35" t="s">
        <v>34</v>
      </c>
    </row>
    <row r="9" spans="1:26" ht="15" customHeight="1"/>
    <row r="10" spans="1:26" s="4" customFormat="1" ht="23.45" thickBot="1">
      <c r="A10" s="22" t="s">
        <v>22</v>
      </c>
      <c r="B10" s="22" t="s">
        <v>9</v>
      </c>
      <c r="C10" s="14" t="s">
        <v>23</v>
      </c>
      <c r="D10" s="14" t="s">
        <v>24</v>
      </c>
      <c r="E10" s="22" t="s">
        <v>16</v>
      </c>
    </row>
    <row r="11" spans="1:26" ht="15" customHeight="1" thickTop="1">
      <c r="A11" s="101">
        <v>2015</v>
      </c>
      <c r="B11" s="21">
        <v>42492</v>
      </c>
      <c r="C11" s="24"/>
      <c r="D11" s="25"/>
      <c r="E11" s="51" t="str">
        <f>IFERROR(C11/D11,"")</f>
        <v/>
      </c>
    </row>
    <row r="12" spans="1:26" ht="15" customHeight="1">
      <c r="A12" s="101">
        <v>2016</v>
      </c>
      <c r="B12" s="15">
        <v>42857</v>
      </c>
      <c r="C12" s="26"/>
      <c r="D12" s="27"/>
      <c r="E12" s="57" t="str">
        <f t="shared" ref="E12:E15" si="0">IFERROR(C12/D12,"")</f>
        <v/>
      </c>
    </row>
    <row r="13" spans="1:26" ht="15" customHeight="1">
      <c r="A13" s="101">
        <v>2017</v>
      </c>
      <c r="B13" s="15">
        <v>43222</v>
      </c>
      <c r="C13" s="26"/>
      <c r="D13" s="27"/>
      <c r="E13" s="57" t="str">
        <f t="shared" si="0"/>
        <v/>
      </c>
    </row>
    <row r="14" spans="1:26" ht="15" customHeight="1">
      <c r="A14" s="101">
        <v>2018</v>
      </c>
      <c r="B14" s="15">
        <v>43587</v>
      </c>
      <c r="C14" s="26"/>
      <c r="D14" s="27"/>
      <c r="E14" s="57" t="str">
        <f t="shared" si="0"/>
        <v/>
      </c>
    </row>
    <row r="15" spans="1:26" ht="15" customHeight="1">
      <c r="A15" s="101">
        <v>2019</v>
      </c>
      <c r="B15" s="15">
        <v>43953</v>
      </c>
      <c r="C15" s="28"/>
      <c r="D15" s="29"/>
      <c r="E15" s="57" t="str">
        <f t="shared" si="0"/>
        <v/>
      </c>
    </row>
    <row r="16" spans="1:26" ht="15" customHeight="1" thickBot="1">
      <c r="A16" s="101">
        <v>2020</v>
      </c>
      <c r="B16" s="15">
        <v>44318</v>
      </c>
      <c r="C16" s="30"/>
      <c r="D16" s="31"/>
      <c r="E16" s="57" t="str">
        <f>IFERROR(C16/D16,"")</f>
        <v/>
      </c>
    </row>
    <row r="17" spans="1:6" ht="15" customHeight="1" thickTop="1"/>
    <row r="18" spans="1:6" ht="15" customHeight="1">
      <c r="F18" s="6"/>
    </row>
    <row r="19" spans="1:6" ht="174.95" customHeight="1">
      <c r="A19" s="102" t="s">
        <v>12</v>
      </c>
      <c r="B19" s="103"/>
      <c r="C19" s="103"/>
      <c r="D19" s="103"/>
      <c r="E19" s="104"/>
      <c r="F19" s="6"/>
    </row>
    <row r="20" spans="1:6" ht="15" customHeight="1">
      <c r="B20" s="6"/>
      <c r="C20" s="6"/>
      <c r="D20" s="6"/>
      <c r="E20" s="6"/>
      <c r="F20" s="6"/>
    </row>
    <row r="21" spans="1:6" ht="15" customHeight="1">
      <c r="B21" s="6"/>
      <c r="C21" s="6"/>
      <c r="D21" s="6"/>
      <c r="E21" s="6"/>
      <c r="F21" s="6"/>
    </row>
    <row r="22" spans="1:6" ht="12.95">
      <c r="B22" s="6"/>
      <c r="C22" s="6"/>
      <c r="D22" s="6"/>
      <c r="E22" s="6"/>
      <c r="F22" s="6"/>
    </row>
    <row r="23" spans="1:6" ht="12.95">
      <c r="B23" s="6"/>
      <c r="C23" s="6"/>
      <c r="D23" s="6"/>
      <c r="E23" s="6"/>
      <c r="F23" s="6"/>
    </row>
    <row r="24" spans="1:6" ht="12.95">
      <c r="B24" s="6"/>
      <c r="C24" s="6"/>
      <c r="D24" s="6"/>
      <c r="E24" s="6"/>
      <c r="F24" s="6"/>
    </row>
    <row r="25" spans="1:6" ht="12.95">
      <c r="B25" s="6"/>
      <c r="C25" s="6"/>
      <c r="D25" s="6"/>
      <c r="E25" s="6"/>
      <c r="F25" s="6"/>
    </row>
    <row r="26" spans="1:6" ht="12.95">
      <c r="B26" s="6"/>
      <c r="C26" s="6"/>
      <c r="D26" s="6"/>
      <c r="E26" s="6"/>
      <c r="F26" s="6"/>
    </row>
    <row r="27" spans="1:6" ht="12.95">
      <c r="B27" s="6"/>
      <c r="C27" s="6"/>
      <c r="D27" s="6"/>
      <c r="E27" s="6"/>
      <c r="F27" s="6"/>
    </row>
    <row r="28" spans="1:6" ht="12.95">
      <c r="B28" s="6"/>
      <c r="C28" s="6"/>
      <c r="D28" s="6"/>
      <c r="E28" s="6"/>
      <c r="F28" s="6"/>
    </row>
  </sheetData>
  <sheetProtection formatCells="0" formatColumns="0" formatRows="0"/>
  <mergeCells count="4">
    <mergeCell ref="A3:Z3"/>
    <mergeCell ref="C4:K4"/>
    <mergeCell ref="C5:K5"/>
    <mergeCell ref="A19:E19"/>
  </mergeCells>
  <pageMargins left="0.75" right="0.75" top="1" bottom="1" header="0.5" footer="0.5"/>
  <pageSetup scale="33" orientation="portrait" r:id="rId1"/>
  <headerFooter alignWithMargins="0">
    <oddFooter xml:space="preserve">&amp;R&amp;F!&amp;A
&amp;D &amp;T • Page &amp;P of &amp;N </oddFooter>
  </headerFooter>
  <ignoredErrors>
    <ignoredError sqref="E11:E16"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CFFFF"/>
  </sheetPr>
  <dimension ref="A1:AB34"/>
  <sheetViews>
    <sheetView showGridLines="0" view="pageBreakPreview" zoomScaleNormal="100" zoomScaleSheetLayoutView="100" workbookViewId="0" xr3:uid="{9B253EF2-77E0-53E3-AE26-4D66ECD923F3}">
      <selection activeCell="K22" sqref="K22"/>
    </sheetView>
  </sheetViews>
  <sheetFormatPr defaultRowHeight="12.6"/>
  <cols>
    <col min="1" max="9" width="15.7109375" customWidth="1"/>
    <col min="10" max="10" width="35.7109375" customWidth="1"/>
  </cols>
  <sheetData>
    <row r="1" spans="1:28" s="7" customFormat="1" ht="30.75" customHeight="1" thickBot="1">
      <c r="A1" s="8" t="s">
        <v>29</v>
      </c>
      <c r="B1" s="10"/>
      <c r="C1" s="10"/>
      <c r="D1" s="10"/>
      <c r="E1" s="10"/>
      <c r="F1" s="10"/>
      <c r="G1" s="10"/>
      <c r="H1" s="10"/>
      <c r="I1" s="10"/>
      <c r="J1" s="10"/>
      <c r="K1" s="10"/>
      <c r="L1" s="10"/>
      <c r="M1" s="10"/>
      <c r="N1" s="10"/>
      <c r="O1" s="10"/>
      <c r="P1" s="10"/>
      <c r="Q1" s="10"/>
      <c r="R1" s="10"/>
      <c r="S1" s="10"/>
      <c r="T1" s="10"/>
      <c r="U1" s="10"/>
      <c r="V1" s="10"/>
      <c r="W1" s="10"/>
      <c r="X1" s="10"/>
      <c r="Y1" s="10"/>
      <c r="Z1" s="10"/>
      <c r="AA1" s="32"/>
      <c r="AB1" s="32"/>
    </row>
    <row r="2" spans="1:28" ht="26.25" customHeight="1">
      <c r="A2" s="1" t="s">
        <v>41</v>
      </c>
    </row>
    <row r="3" spans="1:28" ht="39.950000000000003" customHeight="1">
      <c r="A3" s="106" t="s">
        <v>42</v>
      </c>
      <c r="B3" s="106"/>
      <c r="C3" s="106"/>
      <c r="D3" s="106"/>
      <c r="E3" s="106"/>
      <c r="F3" s="106"/>
      <c r="G3" s="106"/>
      <c r="H3" s="106"/>
      <c r="I3" s="106"/>
      <c r="J3" s="106"/>
      <c r="K3" s="106"/>
      <c r="L3" s="106"/>
      <c r="M3" s="106"/>
      <c r="N3" s="106"/>
      <c r="O3" s="106"/>
      <c r="P3" s="106"/>
      <c r="Q3" s="106"/>
      <c r="R3" s="106"/>
      <c r="S3" s="106"/>
      <c r="T3" s="106"/>
      <c r="U3" s="106"/>
      <c r="V3" s="106"/>
      <c r="W3" s="106"/>
      <c r="X3" s="106"/>
      <c r="Y3" s="106"/>
      <c r="Z3" s="106"/>
      <c r="AA3" s="5"/>
    </row>
    <row r="4" spans="1:28" s="35" customFormat="1" ht="45" customHeight="1">
      <c r="B4" s="114" t="s">
        <v>43</v>
      </c>
      <c r="C4" s="114"/>
      <c r="D4" s="114"/>
      <c r="E4" s="114"/>
      <c r="F4" s="114"/>
      <c r="G4" s="114"/>
      <c r="H4" s="114"/>
      <c r="I4" s="114"/>
      <c r="J4" s="114"/>
      <c r="K4" s="71"/>
      <c r="L4" s="71"/>
      <c r="M4" s="71"/>
      <c r="U4" s="36"/>
      <c r="V4" s="37"/>
      <c r="W4" s="37"/>
      <c r="X4" s="37"/>
      <c r="Y4" s="37"/>
      <c r="Z4" s="37"/>
      <c r="AA4" s="36"/>
      <c r="AB4" s="37"/>
    </row>
    <row r="5" spans="1:28" s="23" customFormat="1" ht="24.95" customHeight="1" thickBot="1">
      <c r="B5" s="118" t="s">
        <v>44</v>
      </c>
      <c r="C5" s="118"/>
      <c r="D5" s="119" t="s">
        <v>45</v>
      </c>
      <c r="E5" s="119"/>
      <c r="F5" s="119"/>
      <c r="G5" s="119"/>
      <c r="H5" s="119"/>
      <c r="I5" s="119"/>
      <c r="J5" s="38" t="s">
        <v>46</v>
      </c>
      <c r="U5" s="39"/>
      <c r="V5" s="34"/>
      <c r="W5" s="34"/>
      <c r="X5" s="34"/>
      <c r="Y5" s="34"/>
      <c r="Z5" s="34"/>
      <c r="AA5" s="39"/>
      <c r="AB5" s="34"/>
    </row>
    <row r="6" spans="1:28" ht="35.1" customHeight="1" thickTop="1">
      <c r="B6" s="109" t="s">
        <v>47</v>
      </c>
      <c r="C6" s="110"/>
      <c r="D6" s="120"/>
      <c r="E6" s="121"/>
      <c r="F6" s="121"/>
      <c r="G6" s="121"/>
      <c r="H6" s="121"/>
      <c r="I6" s="122"/>
      <c r="J6" s="63"/>
      <c r="U6" s="5"/>
      <c r="V6" s="4"/>
      <c r="W6" s="4"/>
      <c r="X6" s="4"/>
      <c r="Y6" s="4"/>
      <c r="Z6" s="4"/>
      <c r="AA6" s="5"/>
      <c r="AB6" s="4"/>
    </row>
    <row r="7" spans="1:28" ht="35.1" customHeight="1">
      <c r="B7" s="109" t="s">
        <v>48</v>
      </c>
      <c r="C7" s="110"/>
      <c r="D7" s="115"/>
      <c r="E7" s="116"/>
      <c r="F7" s="116"/>
      <c r="G7" s="116"/>
      <c r="H7" s="116"/>
      <c r="I7" s="117"/>
      <c r="J7" s="64"/>
      <c r="U7" s="5"/>
      <c r="V7" s="4"/>
      <c r="W7" s="4"/>
      <c r="X7" s="4"/>
      <c r="Y7" s="4"/>
      <c r="Z7" s="4"/>
      <c r="AA7" s="5"/>
      <c r="AB7" s="4"/>
    </row>
    <row r="8" spans="1:28" ht="35.1" customHeight="1">
      <c r="B8" s="109" t="s">
        <v>49</v>
      </c>
      <c r="C8" s="110"/>
      <c r="D8" s="115"/>
      <c r="E8" s="116"/>
      <c r="F8" s="116"/>
      <c r="G8" s="116"/>
      <c r="H8" s="116"/>
      <c r="I8" s="117"/>
      <c r="J8" s="64"/>
      <c r="U8" s="5"/>
      <c r="V8" s="4"/>
      <c r="W8" s="4"/>
      <c r="X8" s="4"/>
      <c r="Y8" s="4"/>
      <c r="Z8" s="4"/>
      <c r="AA8" s="5"/>
      <c r="AB8" s="4"/>
    </row>
    <row r="9" spans="1:28" ht="35.1" customHeight="1">
      <c r="B9" s="109" t="s">
        <v>50</v>
      </c>
      <c r="C9" s="110"/>
      <c r="D9" s="115"/>
      <c r="E9" s="116"/>
      <c r="F9" s="116"/>
      <c r="G9" s="116"/>
      <c r="H9" s="116"/>
      <c r="I9" s="117"/>
      <c r="J9" s="64"/>
      <c r="U9" s="5"/>
      <c r="V9" s="4"/>
      <c r="W9" s="4"/>
      <c r="X9" s="4"/>
      <c r="Y9" s="4"/>
      <c r="Z9" s="4"/>
      <c r="AA9" s="5"/>
      <c r="AB9" s="4"/>
    </row>
    <row r="10" spans="1:28" ht="35.1" customHeight="1" thickBot="1">
      <c r="B10" s="109" t="s">
        <v>51</v>
      </c>
      <c r="C10" s="110"/>
      <c r="D10" s="111"/>
      <c r="E10" s="112"/>
      <c r="F10" s="112"/>
      <c r="G10" s="112"/>
      <c r="H10" s="112"/>
      <c r="I10" s="113"/>
      <c r="J10" s="65"/>
      <c r="U10" s="5"/>
      <c r="V10" s="4"/>
      <c r="W10" s="4"/>
      <c r="X10" s="4"/>
      <c r="Y10" s="4"/>
      <c r="Z10" s="4"/>
      <c r="AA10" s="5"/>
      <c r="AB10" s="4"/>
    </row>
    <row r="11" spans="1:28" ht="15" customHeight="1" thickTop="1">
      <c r="U11" s="5"/>
      <c r="V11" s="4"/>
      <c r="W11" s="4"/>
      <c r="X11" s="4"/>
      <c r="Y11" s="4"/>
      <c r="Z11" s="4"/>
      <c r="AA11" s="5"/>
      <c r="AB11" s="4"/>
    </row>
    <row r="12" spans="1:28" ht="15" customHeight="1">
      <c r="B12" s="67" t="s">
        <v>18</v>
      </c>
      <c r="C12" s="35" t="s">
        <v>52</v>
      </c>
      <c r="U12" s="5"/>
      <c r="V12" s="4"/>
      <c r="W12" s="4"/>
      <c r="X12" s="4"/>
      <c r="Y12" s="4"/>
      <c r="Z12" s="4"/>
      <c r="AA12" s="5"/>
      <c r="AB12" s="4"/>
    </row>
    <row r="13" spans="1:28" ht="15" customHeight="1">
      <c r="B13" s="67" t="s">
        <v>20</v>
      </c>
      <c r="C13" s="35" t="s">
        <v>53</v>
      </c>
      <c r="U13" s="5"/>
      <c r="V13" s="4"/>
      <c r="W13" s="4"/>
      <c r="X13" s="4"/>
      <c r="Y13" s="4"/>
      <c r="Z13" s="4"/>
      <c r="AA13" s="5"/>
      <c r="AB13" s="4"/>
    </row>
    <row r="14" spans="1:28" ht="15" customHeight="1">
      <c r="U14" s="5"/>
      <c r="V14" s="4"/>
      <c r="W14" s="4"/>
      <c r="X14" s="4"/>
      <c r="Y14" s="4"/>
      <c r="Z14" s="4"/>
      <c r="AA14" s="5"/>
      <c r="AB14" s="4"/>
    </row>
    <row r="15" spans="1:28" s="4" customFormat="1" ht="64.5" customHeight="1" thickBot="1">
      <c r="A15" s="22" t="s">
        <v>22</v>
      </c>
      <c r="B15" s="22" t="s">
        <v>9</v>
      </c>
      <c r="C15" s="14" t="str">
        <f>B6</f>
        <v>Level 1: Fee for Service (FFS) with no link to quality and value</v>
      </c>
      <c r="D15" s="14" t="str">
        <f>B7</f>
        <v>Level 2: FFS with link to quality and value</v>
      </c>
      <c r="E15" s="14" t="str">
        <f>B8</f>
        <v>Level 3: APMs with shared savings or shared risk</v>
      </c>
      <c r="F15" s="14" t="str">
        <f>B9</f>
        <v>Level 4: Population-based Payment (including capitation)</v>
      </c>
      <c r="G15" s="14" t="str">
        <f>B10</f>
        <v xml:space="preserve">Other: </v>
      </c>
      <c r="H15" s="14" t="s">
        <v>24</v>
      </c>
      <c r="U15" s="5"/>
      <c r="V15"/>
      <c r="W15"/>
      <c r="X15"/>
      <c r="Y15"/>
      <c r="Z15"/>
      <c r="AA15" s="5"/>
      <c r="AB15"/>
    </row>
    <row r="16" spans="1:28" ht="15" customHeight="1" thickTop="1">
      <c r="A16" s="101">
        <v>2015</v>
      </c>
      <c r="B16" s="21">
        <v>42492</v>
      </c>
      <c r="C16" s="40"/>
      <c r="D16" s="41"/>
      <c r="E16" s="41"/>
      <c r="F16" s="41"/>
      <c r="G16" s="41"/>
      <c r="H16" s="78"/>
      <c r="U16" s="5"/>
      <c r="AA16" s="5"/>
    </row>
    <row r="17" spans="1:27" ht="15" customHeight="1">
      <c r="A17" s="101">
        <v>2016</v>
      </c>
      <c r="B17" s="15">
        <v>42857</v>
      </c>
      <c r="C17" s="42"/>
      <c r="D17" s="43"/>
      <c r="E17" s="43"/>
      <c r="F17" s="43"/>
      <c r="G17" s="43"/>
      <c r="H17" s="79"/>
      <c r="U17" s="5"/>
      <c r="AA17" s="5"/>
    </row>
    <row r="18" spans="1:27" ht="15" customHeight="1">
      <c r="A18" s="101">
        <v>2017</v>
      </c>
      <c r="B18" s="15">
        <v>43222</v>
      </c>
      <c r="C18" s="42"/>
      <c r="D18" s="43"/>
      <c r="E18" s="43"/>
      <c r="F18" s="43"/>
      <c r="G18" s="43"/>
      <c r="H18" s="80"/>
      <c r="AA18" s="5"/>
    </row>
    <row r="19" spans="1:27" ht="15" customHeight="1">
      <c r="A19" s="101">
        <v>2018</v>
      </c>
      <c r="B19" s="15">
        <v>43587</v>
      </c>
      <c r="C19" s="42"/>
      <c r="D19" s="43"/>
      <c r="E19" s="43"/>
      <c r="F19" s="43"/>
      <c r="G19" s="43"/>
      <c r="H19" s="80"/>
    </row>
    <row r="20" spans="1:27" ht="15" customHeight="1">
      <c r="A20" s="101">
        <v>2019</v>
      </c>
      <c r="B20" s="15">
        <v>43953</v>
      </c>
      <c r="C20" s="44"/>
      <c r="D20" s="45"/>
      <c r="E20" s="45"/>
      <c r="F20" s="45"/>
      <c r="G20" s="45"/>
      <c r="H20" s="81"/>
    </row>
    <row r="21" spans="1:27" ht="15" customHeight="1" thickBot="1">
      <c r="A21" s="101">
        <v>2020</v>
      </c>
      <c r="B21" s="15">
        <v>44318</v>
      </c>
      <c r="C21" s="46"/>
      <c r="D21" s="47"/>
      <c r="E21" s="47"/>
      <c r="F21" s="47"/>
      <c r="G21" s="47"/>
      <c r="H21" s="82"/>
    </row>
    <row r="22" spans="1:27" ht="15" customHeight="1" thickTop="1"/>
    <row r="23" spans="1:27" ht="15" customHeight="1"/>
    <row r="24" spans="1:27" ht="174.95" customHeight="1">
      <c r="B24" s="102" t="s">
        <v>12</v>
      </c>
      <c r="C24" s="103"/>
      <c r="D24" s="103"/>
      <c r="E24" s="103"/>
      <c r="F24" s="103"/>
      <c r="G24" s="103"/>
      <c r="H24" s="104"/>
    </row>
    <row r="25" spans="1:27" ht="15" customHeight="1">
      <c r="B25" s="6"/>
      <c r="C25" s="6"/>
      <c r="D25" s="6"/>
      <c r="E25" s="6"/>
      <c r="F25" s="6"/>
      <c r="G25" s="6"/>
      <c r="H25" s="6"/>
    </row>
    <row r="26" spans="1:27" ht="15" customHeight="1">
      <c r="B26" s="6"/>
      <c r="C26" s="6"/>
      <c r="D26" s="6"/>
      <c r="E26" s="6"/>
      <c r="F26" s="6"/>
      <c r="G26" s="6"/>
      <c r="H26" s="6"/>
    </row>
    <row r="27" spans="1:27" ht="12.95">
      <c r="B27" s="6"/>
      <c r="C27" s="6"/>
      <c r="D27" s="6"/>
      <c r="E27" s="6"/>
      <c r="F27" s="6"/>
      <c r="G27" s="6"/>
      <c r="H27" s="6"/>
    </row>
    <row r="28" spans="1:27" ht="12.95">
      <c r="B28" s="6"/>
      <c r="C28" s="6"/>
      <c r="D28" s="6"/>
      <c r="E28" s="6"/>
      <c r="F28" s="6"/>
      <c r="G28" s="6"/>
      <c r="H28" s="6"/>
    </row>
    <row r="29" spans="1:27" ht="12.95">
      <c r="B29" s="6"/>
      <c r="C29" s="6"/>
      <c r="D29" s="6"/>
      <c r="E29" s="6"/>
      <c r="F29" s="6"/>
      <c r="G29" s="6"/>
      <c r="H29" s="6"/>
    </row>
    <row r="30" spans="1:27" ht="12.95">
      <c r="B30" s="6"/>
      <c r="C30" s="6"/>
      <c r="D30" s="6"/>
      <c r="E30" s="6"/>
      <c r="F30" s="6"/>
      <c r="G30" s="6"/>
      <c r="H30" s="6"/>
    </row>
    <row r="31" spans="1:27" ht="12.95">
      <c r="B31" s="6"/>
      <c r="C31" s="6"/>
      <c r="D31" s="6"/>
      <c r="E31" s="6"/>
      <c r="F31" s="6"/>
      <c r="G31" s="6"/>
      <c r="H31" s="6"/>
    </row>
    <row r="32" spans="1:27" ht="12.95">
      <c r="B32" s="6"/>
      <c r="C32" s="6"/>
      <c r="D32" s="6"/>
      <c r="E32" s="6"/>
      <c r="F32" s="6"/>
      <c r="G32" s="6"/>
      <c r="H32" s="6"/>
    </row>
    <row r="33" spans="2:8" ht="12.95">
      <c r="B33" s="6"/>
      <c r="C33" s="6"/>
      <c r="D33" s="6"/>
      <c r="E33" s="6"/>
      <c r="F33" s="6"/>
      <c r="G33" s="6"/>
      <c r="H33" s="6"/>
    </row>
    <row r="34" spans="2:8" ht="12.95">
      <c r="B34" s="6"/>
      <c r="C34" s="6"/>
      <c r="D34" s="6"/>
      <c r="E34" s="6"/>
      <c r="F34" s="6"/>
      <c r="G34" s="6"/>
      <c r="H34" s="6"/>
    </row>
  </sheetData>
  <sheetProtection formatCells="0" formatColumns="0" formatRows="0"/>
  <mergeCells count="15">
    <mergeCell ref="B10:C10"/>
    <mergeCell ref="D10:I10"/>
    <mergeCell ref="B24:H24"/>
    <mergeCell ref="A3:Z3"/>
    <mergeCell ref="B4:J4"/>
    <mergeCell ref="B7:C7"/>
    <mergeCell ref="D7:I7"/>
    <mergeCell ref="B8:C8"/>
    <mergeCell ref="D8:I8"/>
    <mergeCell ref="B5:C5"/>
    <mergeCell ref="D5:I5"/>
    <mergeCell ref="B9:C9"/>
    <mergeCell ref="D9:I9"/>
    <mergeCell ref="B6:C6"/>
    <mergeCell ref="D6:I6"/>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CFFFF"/>
  </sheetPr>
  <dimension ref="A1:Z30"/>
  <sheetViews>
    <sheetView showGridLines="0" view="pageBreakPreview" zoomScaleNormal="100" zoomScaleSheetLayoutView="100" workbookViewId="0" xr3:uid="{85D5C41F-068E-5C55-9968-509E7C2A5619}">
      <selection activeCell="A12" sqref="A12:A17"/>
    </sheetView>
  </sheetViews>
  <sheetFormatPr defaultRowHeight="12.6"/>
  <cols>
    <col min="1" max="8" width="17.7109375" customWidth="1"/>
  </cols>
  <sheetData>
    <row r="1" spans="1:26" s="7" customFormat="1" ht="30" customHeight="1" thickBot="1">
      <c r="A1" s="8" t="s">
        <v>54</v>
      </c>
      <c r="B1" s="10"/>
      <c r="C1" s="10"/>
      <c r="D1" s="10"/>
      <c r="E1" s="10"/>
      <c r="F1" s="10"/>
      <c r="G1" s="10"/>
      <c r="H1" s="10"/>
      <c r="I1" s="10"/>
      <c r="J1" s="10"/>
      <c r="K1" s="10"/>
      <c r="L1" s="10"/>
      <c r="M1" s="10"/>
      <c r="N1" s="10"/>
      <c r="O1" s="10"/>
      <c r="P1" s="10"/>
      <c r="Q1" s="10"/>
      <c r="R1" s="10"/>
      <c r="S1" s="10"/>
      <c r="T1" s="10"/>
      <c r="U1" s="10"/>
      <c r="V1" s="10"/>
      <c r="W1" s="10"/>
      <c r="X1" s="10"/>
      <c r="Y1" s="10"/>
      <c r="Z1" s="10"/>
    </row>
    <row r="2" spans="1:26" ht="30" customHeight="1">
      <c r="A2" s="1" t="s">
        <v>55</v>
      </c>
    </row>
    <row r="3" spans="1:26" ht="54.95" customHeight="1">
      <c r="A3" s="106" t="s">
        <v>56</v>
      </c>
      <c r="B3" s="106"/>
      <c r="C3" s="106"/>
      <c r="D3" s="106"/>
      <c r="E3" s="106"/>
      <c r="F3" s="106"/>
      <c r="G3" s="106"/>
      <c r="H3" s="106"/>
      <c r="I3" s="106"/>
      <c r="J3" s="106"/>
      <c r="K3" s="106"/>
      <c r="L3" s="106"/>
      <c r="M3" s="106"/>
      <c r="N3" s="106"/>
      <c r="O3" s="106"/>
      <c r="P3" s="106"/>
      <c r="Q3" s="106"/>
      <c r="R3" s="106"/>
      <c r="S3" s="106"/>
      <c r="T3" s="106"/>
      <c r="U3" s="106"/>
      <c r="V3" s="106"/>
      <c r="W3" s="106"/>
      <c r="X3" s="106"/>
      <c r="Y3" s="106"/>
      <c r="Z3" s="106"/>
    </row>
    <row r="4" spans="1:26" s="7" customFormat="1" ht="15" customHeight="1">
      <c r="B4" s="62" t="s">
        <v>5</v>
      </c>
      <c r="C4" s="107" t="s">
        <v>16</v>
      </c>
      <c r="D4" s="107"/>
      <c r="E4" s="107"/>
      <c r="F4" s="107"/>
      <c r="G4" s="107"/>
      <c r="H4" s="107"/>
      <c r="I4" s="107"/>
      <c r="J4" s="107"/>
      <c r="K4" s="107"/>
    </row>
    <row r="5" spans="1:26" s="7" customFormat="1" ht="15" customHeight="1">
      <c r="B5" s="62" t="s">
        <v>7</v>
      </c>
      <c r="C5" s="105" t="s">
        <v>57</v>
      </c>
      <c r="D5" s="105"/>
      <c r="E5" s="105"/>
      <c r="F5" s="105"/>
      <c r="G5" s="105"/>
      <c r="H5" s="105"/>
      <c r="I5" s="105"/>
      <c r="J5" s="105"/>
      <c r="K5" s="105"/>
    </row>
    <row r="6" spans="1:26" s="7" customFormat="1" ht="15" customHeight="1"/>
    <row r="7" spans="1:26" s="7" customFormat="1" ht="15" customHeight="1">
      <c r="B7" s="66" t="s">
        <v>18</v>
      </c>
      <c r="C7" s="35" t="s">
        <v>58</v>
      </c>
    </row>
    <row r="8" spans="1:26" s="7" customFormat="1" ht="15" customHeight="1">
      <c r="B8" s="66" t="s">
        <v>20</v>
      </c>
      <c r="C8" s="35" t="s">
        <v>59</v>
      </c>
    </row>
    <row r="9" spans="1:26" s="7" customFormat="1" ht="15" customHeight="1"/>
    <row r="10" spans="1:26" ht="15" customHeight="1">
      <c r="C10" s="60" t="s">
        <v>60</v>
      </c>
      <c r="D10" s="61"/>
      <c r="E10" s="61"/>
      <c r="F10" s="60" t="s">
        <v>61</v>
      </c>
      <c r="G10" s="61"/>
      <c r="H10" s="61"/>
    </row>
    <row r="11" spans="1:26" s="34" customFormat="1" ht="24.95" customHeight="1" thickBot="1">
      <c r="A11" s="22" t="s">
        <v>22</v>
      </c>
      <c r="B11" s="22" t="s">
        <v>9</v>
      </c>
      <c r="C11" s="14" t="s">
        <v>23</v>
      </c>
      <c r="D11" s="14" t="s">
        <v>24</v>
      </c>
      <c r="E11" s="22" t="s">
        <v>62</v>
      </c>
      <c r="F11" s="14" t="s">
        <v>23</v>
      </c>
      <c r="G11" s="14" t="s">
        <v>24</v>
      </c>
      <c r="H11" s="22" t="s">
        <v>63</v>
      </c>
    </row>
    <row r="12" spans="1:26" ht="15" customHeight="1" thickTop="1">
      <c r="A12" s="101">
        <v>2015</v>
      </c>
      <c r="B12" s="21">
        <v>42492</v>
      </c>
      <c r="C12" s="48"/>
      <c r="D12" s="49"/>
      <c r="E12" s="50" t="str">
        <f>IFERROR(C12/D12,"")</f>
        <v/>
      </c>
      <c r="F12" s="48"/>
      <c r="G12" s="49"/>
      <c r="H12" s="51" t="str">
        <f>IFERROR(F12/G12,"")</f>
        <v/>
      </c>
    </row>
    <row r="13" spans="1:26" ht="15" customHeight="1">
      <c r="A13" s="101">
        <v>2016</v>
      </c>
      <c r="B13" s="15">
        <v>42857</v>
      </c>
      <c r="C13" s="52"/>
      <c r="D13" s="53"/>
      <c r="E13" s="54" t="str">
        <f t="shared" ref="E13:E15" si="0">IFERROR(C13/D13,"")</f>
        <v/>
      </c>
      <c r="F13" s="55"/>
      <c r="G13" s="56"/>
      <c r="H13" s="57" t="str">
        <f t="shared" ref="H13:H17" si="1">IFERROR(F13/G13,"")</f>
        <v/>
      </c>
    </row>
    <row r="14" spans="1:26" ht="15" customHeight="1">
      <c r="A14" s="101">
        <v>2017</v>
      </c>
      <c r="B14" s="15">
        <v>43222</v>
      </c>
      <c r="C14" s="52"/>
      <c r="D14" s="53"/>
      <c r="E14" s="54" t="str">
        <f t="shared" si="0"/>
        <v/>
      </c>
      <c r="F14" s="55"/>
      <c r="G14" s="56"/>
      <c r="H14" s="57" t="str">
        <f t="shared" si="1"/>
        <v/>
      </c>
    </row>
    <row r="15" spans="1:26" ht="15" customHeight="1">
      <c r="A15" s="101">
        <v>2018</v>
      </c>
      <c r="B15" s="15">
        <v>43587</v>
      </c>
      <c r="C15" s="55"/>
      <c r="D15" s="56"/>
      <c r="E15" s="54" t="str">
        <f t="shared" si="0"/>
        <v/>
      </c>
      <c r="F15" s="55"/>
      <c r="G15" s="56"/>
      <c r="H15" s="57" t="str">
        <f t="shared" si="1"/>
        <v/>
      </c>
    </row>
    <row r="16" spans="1:26" ht="15" customHeight="1">
      <c r="A16" s="101">
        <v>2019</v>
      </c>
      <c r="B16" s="15">
        <v>43953</v>
      </c>
      <c r="C16" s="55"/>
      <c r="D16" s="56"/>
      <c r="E16" s="54" t="str">
        <f t="shared" ref="E16:E17" si="2">IFERROR(C16/D16,"")</f>
        <v/>
      </c>
      <c r="F16" s="55"/>
      <c r="G16" s="56"/>
      <c r="H16" s="57" t="str">
        <f>IFERROR(F16/G16,"")</f>
        <v/>
      </c>
    </row>
    <row r="17" spans="1:8" ht="15" customHeight="1" thickBot="1">
      <c r="A17" s="101">
        <v>2020</v>
      </c>
      <c r="B17" s="15">
        <v>44318</v>
      </c>
      <c r="C17" s="58"/>
      <c r="D17" s="59"/>
      <c r="E17" s="54" t="str">
        <f t="shared" si="2"/>
        <v/>
      </c>
      <c r="F17" s="58"/>
      <c r="G17" s="59"/>
      <c r="H17" s="57" t="str">
        <f t="shared" si="1"/>
        <v/>
      </c>
    </row>
    <row r="18" spans="1:8" ht="15" customHeight="1" thickTop="1"/>
    <row r="19" spans="1:8" ht="15" customHeight="1"/>
    <row r="20" spans="1:8" ht="174.95" customHeight="1">
      <c r="A20" s="102" t="s">
        <v>12</v>
      </c>
      <c r="B20" s="103"/>
      <c r="C20" s="103"/>
      <c r="D20" s="103"/>
      <c r="E20" s="103"/>
      <c r="F20" s="103"/>
      <c r="G20" s="103"/>
      <c r="H20" s="104"/>
    </row>
    <row r="21" spans="1:8" ht="12.95">
      <c r="B21" s="6"/>
      <c r="C21" s="6"/>
      <c r="D21" s="6"/>
      <c r="E21" s="6"/>
      <c r="F21" s="6"/>
    </row>
    <row r="22" spans="1:8" ht="12.95">
      <c r="B22" s="6"/>
      <c r="C22" s="6"/>
      <c r="D22" s="6"/>
      <c r="E22" s="6"/>
      <c r="F22" s="6"/>
    </row>
    <row r="23" spans="1:8" ht="12.95">
      <c r="B23" s="6"/>
      <c r="C23" s="6"/>
      <c r="D23" s="6"/>
      <c r="E23" s="6"/>
      <c r="F23" s="6"/>
    </row>
    <row r="24" spans="1:8" ht="12.95">
      <c r="B24" s="6"/>
      <c r="C24" s="6"/>
      <c r="D24" s="6"/>
      <c r="E24" s="6"/>
      <c r="F24" s="6"/>
    </row>
    <row r="25" spans="1:8" ht="12.95">
      <c r="B25" s="6"/>
      <c r="C25" s="6"/>
      <c r="D25" s="6"/>
      <c r="E25" s="6"/>
      <c r="F25" s="6"/>
    </row>
    <row r="26" spans="1:8" ht="12.95">
      <c r="B26" s="6"/>
      <c r="C26" s="6"/>
      <c r="D26" s="6"/>
      <c r="E26" s="6"/>
      <c r="F26" s="6"/>
    </row>
    <row r="27" spans="1:8" ht="12.95">
      <c r="B27" s="6"/>
      <c r="C27" s="6"/>
      <c r="D27" s="6"/>
      <c r="E27" s="6"/>
      <c r="F27" s="6"/>
    </row>
    <row r="28" spans="1:8" ht="12.95">
      <c r="B28" s="6"/>
      <c r="C28" s="6"/>
      <c r="D28" s="6"/>
      <c r="E28" s="6"/>
      <c r="F28" s="6"/>
    </row>
    <row r="29" spans="1:8" ht="12.95">
      <c r="B29" s="6"/>
      <c r="C29" s="6"/>
      <c r="D29" s="6"/>
      <c r="E29" s="6"/>
      <c r="F29" s="6"/>
    </row>
    <row r="30" spans="1:8" ht="12.95">
      <c r="B30" s="6"/>
      <c r="C30" s="6"/>
      <c r="D30" s="6"/>
      <c r="E30" s="6"/>
      <c r="F30" s="6"/>
    </row>
  </sheetData>
  <sheetProtection formatCells="0" formatColumns="0" formatRows="0"/>
  <mergeCells count="4">
    <mergeCell ref="A3:Z3"/>
    <mergeCell ref="C4:K4"/>
    <mergeCell ref="C5:K5"/>
    <mergeCell ref="A20:H20"/>
  </mergeCells>
  <pageMargins left="0.75" right="0.75" top="1" bottom="1" header="0.5" footer="0.5"/>
  <pageSetup scale="29" orientation="portrait" r:id="rId1"/>
  <headerFooter alignWithMargins="0">
    <oddFooter xml:space="preserve">&amp;R&amp;F!&amp;A
&amp;D &amp;T • Page &amp;P of &amp;N </oddFooter>
  </headerFooter>
  <ignoredErrors>
    <ignoredError sqref="E12:E15 H12:H15 H16:H17 E16:E17" unlocked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B73D4-52AF-4E81-8122-F29FD5C2CC8F}">
  <sheetPr>
    <tabColor rgb="FFCCFFFF"/>
  </sheetPr>
  <dimension ref="A1:Z30"/>
  <sheetViews>
    <sheetView showGridLines="0" view="pageBreakPreview" zoomScaleNormal="100" zoomScaleSheetLayoutView="100" workbookViewId="0" xr3:uid="{86629DE6-DF2B-58AD-823C-F754F9B41929}">
      <selection activeCell="A12" sqref="A12:A17"/>
    </sheetView>
  </sheetViews>
  <sheetFormatPr defaultRowHeight="12.6"/>
  <cols>
    <col min="1" max="8" width="17.7109375" customWidth="1"/>
  </cols>
  <sheetData>
    <row r="1" spans="1:26" s="7" customFormat="1" ht="30" customHeight="1" thickBot="1">
      <c r="A1" s="8" t="s">
        <v>54</v>
      </c>
      <c r="B1" s="10"/>
      <c r="C1" s="10"/>
      <c r="D1" s="10"/>
      <c r="E1" s="10"/>
      <c r="F1" s="10"/>
      <c r="G1" s="10"/>
      <c r="H1" s="10"/>
      <c r="I1" s="10"/>
      <c r="J1" s="10"/>
      <c r="K1" s="10"/>
      <c r="L1" s="10"/>
      <c r="M1" s="10"/>
      <c r="N1" s="10"/>
      <c r="O1" s="10"/>
      <c r="P1" s="10"/>
      <c r="Q1" s="10"/>
      <c r="R1" s="10"/>
      <c r="S1" s="10"/>
      <c r="T1" s="10"/>
      <c r="U1" s="10"/>
      <c r="V1" s="10"/>
      <c r="W1" s="10"/>
      <c r="X1" s="10"/>
      <c r="Y1" s="10"/>
      <c r="Z1" s="10"/>
    </row>
    <row r="2" spans="1:26" ht="30" customHeight="1">
      <c r="A2" s="1" t="s">
        <v>64</v>
      </c>
    </row>
    <row r="3" spans="1:26" ht="54.95" customHeight="1">
      <c r="A3" s="106" t="s">
        <v>65</v>
      </c>
      <c r="B3" s="106"/>
      <c r="C3" s="106"/>
      <c r="D3" s="106"/>
      <c r="E3" s="106"/>
      <c r="F3" s="106"/>
      <c r="G3" s="106"/>
      <c r="H3" s="106"/>
      <c r="I3" s="106"/>
      <c r="J3" s="106"/>
      <c r="K3" s="106"/>
      <c r="L3" s="106"/>
      <c r="M3" s="106"/>
      <c r="N3" s="106"/>
      <c r="O3" s="106"/>
      <c r="P3" s="106"/>
      <c r="Q3" s="106"/>
      <c r="R3" s="106"/>
      <c r="S3" s="106"/>
      <c r="T3" s="106"/>
      <c r="U3" s="106"/>
      <c r="V3" s="106"/>
      <c r="W3" s="106"/>
      <c r="X3" s="106"/>
      <c r="Y3" s="106"/>
      <c r="Z3" s="106"/>
    </row>
    <row r="4" spans="1:26" ht="15" customHeight="1">
      <c r="A4" s="7"/>
      <c r="B4" s="62" t="s">
        <v>5</v>
      </c>
      <c r="C4" s="107" t="s">
        <v>16</v>
      </c>
      <c r="D4" s="107"/>
      <c r="E4" s="107"/>
      <c r="F4" s="107"/>
      <c r="G4" s="107"/>
      <c r="H4" s="107"/>
      <c r="I4" s="107"/>
      <c r="J4" s="107"/>
      <c r="K4" s="107"/>
    </row>
    <row r="5" spans="1:26" ht="15" customHeight="1">
      <c r="A5" s="7"/>
      <c r="B5" s="62" t="s">
        <v>7</v>
      </c>
      <c r="C5" s="105" t="s">
        <v>57</v>
      </c>
      <c r="D5" s="105"/>
      <c r="E5" s="105"/>
      <c r="F5" s="105"/>
      <c r="G5" s="105"/>
      <c r="H5" s="105"/>
      <c r="I5" s="105"/>
      <c r="J5" s="105"/>
      <c r="K5" s="105"/>
    </row>
    <row r="6" spans="1:26" ht="15" customHeight="1">
      <c r="A6" s="7"/>
      <c r="B6" s="7"/>
      <c r="C6" s="7"/>
      <c r="D6" s="7"/>
      <c r="E6" s="7"/>
      <c r="F6" s="7"/>
      <c r="G6" s="7"/>
      <c r="H6" s="7"/>
      <c r="I6" s="7"/>
      <c r="J6" s="7"/>
      <c r="K6" s="7"/>
    </row>
    <row r="7" spans="1:26" ht="15" customHeight="1">
      <c r="A7" s="7"/>
      <c r="B7" s="66" t="s">
        <v>18</v>
      </c>
      <c r="C7" s="35" t="s">
        <v>58</v>
      </c>
      <c r="D7" s="7"/>
      <c r="E7" s="7"/>
      <c r="F7" s="7"/>
      <c r="G7" s="7"/>
      <c r="H7" s="7"/>
      <c r="I7" s="7"/>
      <c r="J7" s="7"/>
      <c r="K7" s="7"/>
    </row>
    <row r="8" spans="1:26" ht="15" customHeight="1">
      <c r="A8" s="7"/>
      <c r="B8" s="66" t="s">
        <v>20</v>
      </c>
      <c r="C8" s="35" t="s">
        <v>59</v>
      </c>
      <c r="D8" s="7"/>
      <c r="E8" s="7"/>
      <c r="F8" s="7"/>
      <c r="G8" s="7"/>
      <c r="H8" s="7"/>
      <c r="I8" s="7"/>
      <c r="J8" s="7"/>
      <c r="K8" s="7"/>
    </row>
    <row r="9" spans="1:26" ht="15" customHeight="1"/>
    <row r="10" spans="1:26" ht="15" customHeight="1">
      <c r="A10" s="23"/>
      <c r="B10" s="23"/>
      <c r="C10" s="60" t="s">
        <v>60</v>
      </c>
      <c r="D10" s="61"/>
      <c r="E10" s="61"/>
      <c r="F10" s="60" t="s">
        <v>61</v>
      </c>
      <c r="G10" s="61"/>
      <c r="H10" s="61"/>
    </row>
    <row r="11" spans="1:26" s="4" customFormat="1" ht="24.95" customHeight="1" thickBot="1">
      <c r="A11" s="22" t="s">
        <v>22</v>
      </c>
      <c r="B11" s="22" t="s">
        <v>9</v>
      </c>
      <c r="C11" s="14" t="s">
        <v>23</v>
      </c>
      <c r="D11" s="14" t="s">
        <v>24</v>
      </c>
      <c r="E11" s="22" t="s">
        <v>62</v>
      </c>
      <c r="F11" s="14" t="s">
        <v>23</v>
      </c>
      <c r="G11" s="14" t="s">
        <v>24</v>
      </c>
      <c r="H11" s="22" t="s">
        <v>63</v>
      </c>
    </row>
    <row r="12" spans="1:26" ht="15" customHeight="1" thickTop="1">
      <c r="A12" s="101">
        <v>2015</v>
      </c>
      <c r="B12" s="21">
        <v>42492</v>
      </c>
      <c r="C12" s="48"/>
      <c r="D12" s="49"/>
      <c r="E12" s="50" t="str">
        <f>IFERROR(C12/D12,"")</f>
        <v/>
      </c>
      <c r="F12" s="48"/>
      <c r="G12" s="49"/>
      <c r="H12" s="51" t="str">
        <f>IFERROR(F12/G12,"")</f>
        <v/>
      </c>
    </row>
    <row r="13" spans="1:26" ht="15" customHeight="1">
      <c r="A13" s="101">
        <v>2016</v>
      </c>
      <c r="B13" s="15">
        <v>42857</v>
      </c>
      <c r="C13" s="52"/>
      <c r="D13" s="53"/>
      <c r="E13" s="54" t="str">
        <f t="shared" ref="E13:E17" si="0">IFERROR(C13/D13,"")</f>
        <v/>
      </c>
      <c r="F13" s="55"/>
      <c r="G13" s="56"/>
      <c r="H13" s="57" t="str">
        <f t="shared" ref="H13:H17" si="1">IFERROR(F13/G13,"")</f>
        <v/>
      </c>
    </row>
    <row r="14" spans="1:26" ht="15" customHeight="1">
      <c r="A14" s="101">
        <v>2017</v>
      </c>
      <c r="B14" s="15">
        <v>43222</v>
      </c>
      <c r="C14" s="52"/>
      <c r="D14" s="53"/>
      <c r="E14" s="54" t="str">
        <f t="shared" si="0"/>
        <v/>
      </c>
      <c r="F14" s="55"/>
      <c r="G14" s="56"/>
      <c r="H14" s="57" t="str">
        <f t="shared" si="1"/>
        <v/>
      </c>
    </row>
    <row r="15" spans="1:26" ht="15" customHeight="1">
      <c r="A15" s="101">
        <v>2018</v>
      </c>
      <c r="B15" s="15">
        <v>43587</v>
      </c>
      <c r="C15" s="55"/>
      <c r="D15" s="56"/>
      <c r="E15" s="54" t="str">
        <f>IFERROR(C15/D15,"")</f>
        <v/>
      </c>
      <c r="F15" s="55"/>
      <c r="G15" s="56"/>
      <c r="H15" s="57" t="str">
        <f t="shared" si="1"/>
        <v/>
      </c>
    </row>
    <row r="16" spans="1:26" ht="15" customHeight="1">
      <c r="A16" s="101">
        <v>2019</v>
      </c>
      <c r="B16" s="15">
        <v>43953</v>
      </c>
      <c r="C16" s="55"/>
      <c r="D16" s="56"/>
      <c r="E16" s="54" t="str">
        <f t="shared" si="0"/>
        <v/>
      </c>
      <c r="F16" s="55"/>
      <c r="G16" s="56"/>
      <c r="H16" s="57" t="str">
        <f>IFERROR(F16/G16,"")</f>
        <v/>
      </c>
    </row>
    <row r="17" spans="1:8" ht="15" customHeight="1" thickBot="1">
      <c r="A17" s="101">
        <v>2020</v>
      </c>
      <c r="B17" s="15">
        <v>44318</v>
      </c>
      <c r="C17" s="58"/>
      <c r="D17" s="59"/>
      <c r="E17" s="54" t="str">
        <f t="shared" si="0"/>
        <v/>
      </c>
      <c r="F17" s="58"/>
      <c r="G17" s="59"/>
      <c r="H17" s="57" t="str">
        <f t="shared" si="1"/>
        <v/>
      </c>
    </row>
    <row r="18" spans="1:8" ht="15" customHeight="1" thickTop="1"/>
    <row r="19" spans="1:8" ht="15" customHeight="1"/>
    <row r="20" spans="1:8" ht="174.95" customHeight="1">
      <c r="A20" s="102" t="s">
        <v>12</v>
      </c>
      <c r="B20" s="103"/>
      <c r="C20" s="103"/>
      <c r="D20" s="103"/>
      <c r="E20" s="103"/>
      <c r="F20" s="103"/>
      <c r="G20" s="103"/>
      <c r="H20" s="104"/>
    </row>
    <row r="21" spans="1:8" ht="15" customHeight="1">
      <c r="B21" s="6"/>
      <c r="C21" s="6"/>
      <c r="D21" s="6"/>
      <c r="E21" s="6"/>
      <c r="F21" s="6"/>
    </row>
    <row r="22" spans="1:8" ht="15" customHeight="1">
      <c r="B22" s="6"/>
      <c r="C22" s="6"/>
      <c r="D22" s="6"/>
      <c r="E22" s="6"/>
      <c r="F22" s="6"/>
    </row>
    <row r="23" spans="1:8" ht="12.95">
      <c r="B23" s="6"/>
      <c r="C23" s="6"/>
      <c r="D23" s="6"/>
      <c r="E23" s="6"/>
      <c r="F23" s="6"/>
    </row>
    <row r="24" spans="1:8" ht="12.95">
      <c r="B24" s="6"/>
      <c r="C24" s="6"/>
      <c r="D24" s="6"/>
      <c r="E24" s="6"/>
      <c r="F24" s="6"/>
    </row>
    <row r="25" spans="1:8" ht="12.95">
      <c r="B25" s="6"/>
      <c r="C25" s="6"/>
      <c r="D25" s="6"/>
      <c r="E25" s="6"/>
      <c r="F25" s="6"/>
    </row>
    <row r="26" spans="1:8" ht="12.95">
      <c r="B26" s="6"/>
      <c r="C26" s="6"/>
      <c r="D26" s="6"/>
      <c r="E26" s="6"/>
      <c r="F26" s="6"/>
    </row>
    <row r="27" spans="1:8" ht="12.95">
      <c r="B27" s="6"/>
      <c r="C27" s="6"/>
      <c r="D27" s="6"/>
      <c r="E27" s="6"/>
      <c r="F27" s="6"/>
    </row>
    <row r="28" spans="1:8" ht="12.95">
      <c r="B28" s="6"/>
      <c r="C28" s="6"/>
      <c r="D28" s="6"/>
      <c r="E28" s="6"/>
      <c r="F28" s="6"/>
    </row>
    <row r="29" spans="1:8" ht="12.95">
      <c r="B29" s="6"/>
      <c r="C29" s="6"/>
      <c r="D29" s="6"/>
      <c r="E29" s="6"/>
      <c r="F29" s="6"/>
    </row>
    <row r="30" spans="1:8" ht="12.95">
      <c r="B30" s="6"/>
      <c r="C30" s="6"/>
      <c r="D30" s="6"/>
      <c r="E30" s="6"/>
      <c r="F30" s="6"/>
    </row>
  </sheetData>
  <sheetProtection formatCells="0" formatColumns="0" formatRows="0"/>
  <mergeCells count="4">
    <mergeCell ref="A3:Z3"/>
    <mergeCell ref="C4:K4"/>
    <mergeCell ref="C5:K5"/>
    <mergeCell ref="A20:H20"/>
  </mergeCells>
  <pageMargins left="0.75" right="0.75" top="1" bottom="1" header="0.5" footer="0.5"/>
  <pageSetup scale="29" orientation="portrait" r:id="rId1"/>
  <headerFooter alignWithMargins="0">
    <oddFooter xml:space="preserve">&amp;R&amp;F!&amp;A
&amp;D &amp;T • Page &amp;P of &amp;N </oddFooter>
  </headerFooter>
  <ignoredErrors>
    <ignoredError sqref="E12:H17" unlocked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B4BA3-C11C-475B-B551-6370055F562B}">
  <sheetPr>
    <tabColor rgb="FFCCFFFF"/>
  </sheetPr>
  <dimension ref="A1:Z33"/>
  <sheetViews>
    <sheetView showGridLines="0" view="pageBreakPreview" zoomScaleNormal="100" zoomScaleSheetLayoutView="100" workbookViewId="0" xr3:uid="{03B5F9A7-B5CA-533F-B34D-42C5AE7C3827}">
      <selection activeCell="A12" sqref="A12:A17"/>
    </sheetView>
  </sheetViews>
  <sheetFormatPr defaultRowHeight="12.6"/>
  <cols>
    <col min="1" max="8" width="17.7109375" customWidth="1"/>
  </cols>
  <sheetData>
    <row r="1" spans="1:26" s="7" customFormat="1" ht="30" customHeight="1" thickBot="1">
      <c r="A1" s="8" t="s">
        <v>54</v>
      </c>
      <c r="B1" s="10"/>
      <c r="C1" s="10"/>
      <c r="D1" s="10"/>
      <c r="E1" s="10"/>
      <c r="F1" s="10"/>
      <c r="G1" s="10"/>
      <c r="H1" s="10"/>
      <c r="I1" s="10"/>
      <c r="J1" s="10"/>
      <c r="K1" s="10"/>
      <c r="L1" s="10"/>
      <c r="M1" s="10"/>
      <c r="N1" s="10"/>
      <c r="O1" s="10"/>
      <c r="P1" s="10"/>
      <c r="Q1" s="10"/>
      <c r="R1" s="10"/>
      <c r="S1" s="10"/>
      <c r="T1" s="10"/>
      <c r="U1" s="10"/>
      <c r="V1" s="10"/>
      <c r="W1" s="10"/>
      <c r="X1" s="10"/>
      <c r="Y1" s="10"/>
      <c r="Z1" s="10"/>
    </row>
    <row r="2" spans="1:26" ht="30" customHeight="1">
      <c r="A2" s="1" t="s">
        <v>66</v>
      </c>
    </row>
    <row r="3" spans="1:26" ht="54.95" customHeight="1">
      <c r="A3" s="106" t="s">
        <v>65</v>
      </c>
      <c r="B3" s="106"/>
      <c r="C3" s="106"/>
      <c r="D3" s="106"/>
      <c r="E3" s="106"/>
      <c r="F3" s="106"/>
      <c r="G3" s="106"/>
      <c r="H3" s="106"/>
      <c r="I3" s="106"/>
      <c r="J3" s="106"/>
      <c r="K3" s="106"/>
      <c r="L3" s="106"/>
      <c r="M3" s="106"/>
      <c r="N3" s="106"/>
      <c r="O3" s="106"/>
      <c r="P3" s="106"/>
      <c r="Q3" s="106"/>
      <c r="R3" s="106"/>
      <c r="S3" s="106"/>
      <c r="T3" s="106"/>
      <c r="U3" s="106"/>
      <c r="V3" s="106"/>
      <c r="W3" s="106"/>
      <c r="X3" s="106"/>
      <c r="Y3" s="106"/>
      <c r="Z3" s="106"/>
    </row>
    <row r="4" spans="1:26" s="23" customFormat="1" ht="15" customHeight="1">
      <c r="B4" s="62" t="s">
        <v>5</v>
      </c>
      <c r="C4" s="123" t="s">
        <v>16</v>
      </c>
      <c r="D4" s="123"/>
      <c r="E4" s="123"/>
      <c r="F4" s="123"/>
      <c r="G4" s="123"/>
      <c r="H4" s="123"/>
      <c r="I4" s="123"/>
      <c r="J4" s="123"/>
      <c r="K4" s="123"/>
    </row>
    <row r="5" spans="1:26" s="23" customFormat="1" ht="15" customHeight="1">
      <c r="B5" s="62" t="s">
        <v>7</v>
      </c>
      <c r="C5" s="123" t="s">
        <v>57</v>
      </c>
      <c r="D5" s="123"/>
      <c r="E5" s="123"/>
      <c r="F5" s="123"/>
      <c r="G5" s="123"/>
      <c r="H5" s="123"/>
      <c r="I5" s="123"/>
      <c r="J5" s="123"/>
      <c r="K5" s="123"/>
    </row>
    <row r="6" spans="1:26" s="23" customFormat="1" ht="15" customHeight="1">
      <c r="B6" s="62"/>
      <c r="C6" s="35"/>
      <c r="D6" s="35"/>
      <c r="E6" s="35"/>
      <c r="F6" s="35"/>
      <c r="G6" s="35"/>
      <c r="H6" s="35"/>
      <c r="I6" s="35"/>
      <c r="J6" s="35"/>
      <c r="K6" s="35"/>
    </row>
    <row r="7" spans="1:26" s="23" customFormat="1" ht="15" customHeight="1">
      <c r="B7" s="66" t="s">
        <v>18</v>
      </c>
      <c r="C7" s="35" t="s">
        <v>58</v>
      </c>
      <c r="D7" s="35"/>
      <c r="E7" s="35"/>
      <c r="F7" s="35"/>
      <c r="G7" s="35"/>
      <c r="H7" s="35"/>
      <c r="I7" s="35"/>
      <c r="J7" s="35"/>
      <c r="K7" s="35"/>
    </row>
    <row r="8" spans="1:26" s="23" customFormat="1" ht="15" customHeight="1">
      <c r="B8" s="66" t="s">
        <v>20</v>
      </c>
      <c r="C8" s="35" t="s">
        <v>59</v>
      </c>
      <c r="D8" s="35"/>
      <c r="E8" s="35"/>
      <c r="F8" s="35"/>
      <c r="G8" s="35"/>
      <c r="H8" s="35"/>
      <c r="I8" s="35"/>
      <c r="J8" s="35"/>
      <c r="K8" s="35"/>
    </row>
    <row r="9" spans="1:26" s="23" customFormat="1" ht="15" customHeight="1"/>
    <row r="10" spans="1:26" s="23" customFormat="1" ht="15" customHeight="1">
      <c r="C10" s="60" t="s">
        <v>60</v>
      </c>
      <c r="D10" s="61"/>
      <c r="E10" s="61"/>
      <c r="F10" s="60" t="s">
        <v>61</v>
      </c>
      <c r="G10" s="61"/>
      <c r="H10" s="61"/>
    </row>
    <row r="11" spans="1:26" s="34" customFormat="1" ht="24.95" customHeight="1" thickBot="1">
      <c r="A11" s="22" t="s">
        <v>22</v>
      </c>
      <c r="B11" s="22" t="s">
        <v>9</v>
      </c>
      <c r="C11" s="14" t="s">
        <v>23</v>
      </c>
      <c r="D11" s="14" t="s">
        <v>24</v>
      </c>
      <c r="E11" s="22" t="s">
        <v>62</v>
      </c>
      <c r="F11" s="14" t="s">
        <v>23</v>
      </c>
      <c r="G11" s="14" t="s">
        <v>24</v>
      </c>
      <c r="H11" s="22" t="s">
        <v>63</v>
      </c>
    </row>
    <row r="12" spans="1:26" ht="15" customHeight="1" thickTop="1">
      <c r="A12" s="101">
        <v>2015</v>
      </c>
      <c r="B12" s="16">
        <v>42492</v>
      </c>
      <c r="C12" s="48"/>
      <c r="D12" s="49"/>
      <c r="E12" s="50" t="str">
        <f>IFERROR(C12/D12,"")</f>
        <v/>
      </c>
      <c r="F12" s="48"/>
      <c r="G12" s="49"/>
      <c r="H12" s="51" t="str">
        <f>IFERROR(F12/G12,"")</f>
        <v/>
      </c>
    </row>
    <row r="13" spans="1:26" ht="15" customHeight="1">
      <c r="A13" s="101">
        <v>2016</v>
      </c>
      <c r="B13" s="16">
        <v>42857</v>
      </c>
      <c r="C13" s="52"/>
      <c r="D13" s="53"/>
      <c r="E13" s="54" t="str">
        <f t="shared" ref="E13:E17" si="0">IFERROR(C13/D13,"")</f>
        <v/>
      </c>
      <c r="F13" s="55"/>
      <c r="G13" s="56"/>
      <c r="H13" s="57" t="str">
        <f t="shared" ref="H13:H17" si="1">IFERROR(F13/G13,"")</f>
        <v/>
      </c>
    </row>
    <row r="14" spans="1:26" ht="15" customHeight="1">
      <c r="A14" s="101">
        <v>2017</v>
      </c>
      <c r="B14" s="16">
        <v>43222</v>
      </c>
      <c r="C14" s="52"/>
      <c r="D14" s="53"/>
      <c r="E14" s="54" t="str">
        <f>IFERROR(C14/D14,"")</f>
        <v/>
      </c>
      <c r="F14" s="55"/>
      <c r="G14" s="56"/>
      <c r="H14" s="57" t="str">
        <f t="shared" si="1"/>
        <v/>
      </c>
    </row>
    <row r="15" spans="1:26" ht="15" customHeight="1">
      <c r="A15" s="101">
        <v>2018</v>
      </c>
      <c r="B15" s="16">
        <v>43587</v>
      </c>
      <c r="C15" s="55"/>
      <c r="D15" s="56"/>
      <c r="E15" s="54" t="str">
        <f>IFERROR(C15/D15,"")</f>
        <v/>
      </c>
      <c r="F15" s="55"/>
      <c r="G15" s="56"/>
      <c r="H15" s="57" t="str">
        <f t="shared" si="1"/>
        <v/>
      </c>
    </row>
    <row r="16" spans="1:26" ht="15" customHeight="1">
      <c r="A16" s="101">
        <v>2019</v>
      </c>
      <c r="B16" s="16">
        <v>43953</v>
      </c>
      <c r="C16" s="55"/>
      <c r="D16" s="56"/>
      <c r="E16" s="54" t="str">
        <f t="shared" si="0"/>
        <v/>
      </c>
      <c r="F16" s="55"/>
      <c r="G16" s="56"/>
      <c r="H16" s="57" t="str">
        <f>IFERROR(F16/G16,"")</f>
        <v/>
      </c>
    </row>
    <row r="17" spans="1:8" ht="15" customHeight="1" thickBot="1">
      <c r="A17" s="101">
        <v>2020</v>
      </c>
      <c r="B17" s="16">
        <v>44318</v>
      </c>
      <c r="C17" s="58"/>
      <c r="D17" s="59"/>
      <c r="E17" s="54" t="str">
        <f t="shared" si="0"/>
        <v/>
      </c>
      <c r="F17" s="58"/>
      <c r="G17" s="59"/>
      <c r="H17" s="57" t="str">
        <f t="shared" si="1"/>
        <v/>
      </c>
    </row>
    <row r="18" spans="1:8" ht="15" customHeight="1" thickTop="1"/>
    <row r="19" spans="1:8" ht="15" customHeight="1"/>
    <row r="20" spans="1:8" ht="174.95" customHeight="1">
      <c r="A20" s="124" t="s">
        <v>12</v>
      </c>
      <c r="B20" s="124"/>
      <c r="C20" s="124"/>
      <c r="D20" s="124"/>
      <c r="E20" s="124"/>
      <c r="F20" s="124"/>
      <c r="G20" s="124"/>
      <c r="H20" s="124"/>
    </row>
    <row r="21" spans="1:8" ht="15" customHeight="1">
      <c r="B21" s="6"/>
      <c r="C21" s="6"/>
      <c r="D21" s="6"/>
      <c r="E21" s="6"/>
      <c r="F21" s="6"/>
    </row>
    <row r="22" spans="1:8" ht="15" customHeight="1">
      <c r="B22" s="6"/>
      <c r="C22" s="6"/>
      <c r="D22" s="6"/>
      <c r="E22" s="6"/>
      <c r="F22" s="6"/>
    </row>
    <row r="23" spans="1:8" ht="15" customHeight="1">
      <c r="B23" s="6"/>
      <c r="C23" s="6"/>
      <c r="D23" s="6"/>
      <c r="E23" s="6"/>
      <c r="F23" s="6"/>
    </row>
    <row r="24" spans="1:8" ht="15" customHeight="1">
      <c r="B24" s="6"/>
      <c r="C24" s="6"/>
      <c r="D24" s="6"/>
      <c r="E24" s="6"/>
      <c r="F24" s="6"/>
    </row>
    <row r="25" spans="1:8" ht="15" customHeight="1">
      <c r="B25" s="6"/>
      <c r="C25" s="6"/>
      <c r="D25" s="6"/>
      <c r="E25" s="6"/>
      <c r="F25" s="6"/>
    </row>
    <row r="26" spans="1:8" ht="15" customHeight="1">
      <c r="B26" s="6"/>
      <c r="C26" s="6"/>
      <c r="D26" s="6"/>
      <c r="E26" s="6"/>
      <c r="F26" s="6"/>
    </row>
    <row r="27" spans="1:8" ht="15" customHeight="1">
      <c r="B27" s="6"/>
      <c r="C27" s="6"/>
      <c r="D27" s="6"/>
      <c r="E27" s="6"/>
      <c r="F27" s="6"/>
    </row>
    <row r="28" spans="1:8" ht="15" customHeight="1">
      <c r="B28" s="6"/>
      <c r="C28" s="6"/>
      <c r="D28" s="6"/>
      <c r="E28" s="6"/>
      <c r="F28" s="6"/>
    </row>
    <row r="29" spans="1:8" ht="15" customHeight="1">
      <c r="B29" s="6"/>
      <c r="C29" s="6"/>
      <c r="D29" s="6"/>
      <c r="E29" s="6"/>
      <c r="F29" s="6"/>
    </row>
    <row r="30" spans="1:8" ht="15" customHeight="1">
      <c r="B30" s="6"/>
      <c r="C30" s="6"/>
      <c r="D30" s="6"/>
      <c r="E30" s="6"/>
      <c r="F30" s="6"/>
    </row>
    <row r="31" spans="1:8" ht="15" customHeight="1"/>
    <row r="32" spans="1:8" ht="15" customHeight="1"/>
    <row r="33" ht="15" customHeight="1"/>
  </sheetData>
  <sheetProtection formatCells="0" formatColumns="0" formatRows="0"/>
  <mergeCells count="4">
    <mergeCell ref="A3:Z3"/>
    <mergeCell ref="C4:K4"/>
    <mergeCell ref="C5:K5"/>
    <mergeCell ref="A20:H20"/>
  </mergeCells>
  <pageMargins left="0.75" right="0.75" top="1" bottom="1" header="0.5" footer="0.5"/>
  <pageSetup scale="29" orientation="portrait" r:id="rId1"/>
  <headerFooter alignWithMargins="0">
    <oddFooter xml:space="preserve">&amp;R&amp;F!&amp;A
&amp;D &amp;T • Page &amp;P of &amp;N </oddFooter>
  </headerFooter>
  <ignoredErrors>
    <ignoredError sqref="E12:E17 H13:H17 H12" unlockedFormula="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6052E-65E7-41AD-B5F4-EA6C1FE8D541}">
  <sheetPr>
    <tabColor rgb="FFCCFFFF"/>
  </sheetPr>
  <dimension ref="A1:Z33"/>
  <sheetViews>
    <sheetView showGridLines="0" view="pageBreakPreview" zoomScaleNormal="100" zoomScaleSheetLayoutView="100" workbookViewId="0" xr3:uid="{A07DED62-84D1-52FF-8B1C-09495B41506D}">
      <selection activeCell="A12" sqref="A12:A17"/>
    </sheetView>
  </sheetViews>
  <sheetFormatPr defaultRowHeight="12.6"/>
  <cols>
    <col min="1" max="8" width="17.7109375" customWidth="1"/>
  </cols>
  <sheetData>
    <row r="1" spans="1:26" s="7" customFormat="1" ht="30" customHeight="1" thickBot="1">
      <c r="A1" s="8" t="s">
        <v>54</v>
      </c>
      <c r="B1" s="10"/>
      <c r="C1" s="10"/>
      <c r="D1" s="10"/>
      <c r="E1" s="10"/>
      <c r="F1" s="10"/>
      <c r="G1" s="10"/>
      <c r="H1" s="10"/>
      <c r="I1" s="10"/>
      <c r="J1" s="10"/>
      <c r="K1" s="10"/>
      <c r="L1" s="10"/>
      <c r="M1" s="10"/>
      <c r="N1" s="10"/>
      <c r="O1" s="10"/>
      <c r="P1" s="10"/>
      <c r="Q1" s="10"/>
      <c r="R1" s="10"/>
      <c r="S1" s="10"/>
      <c r="T1" s="10"/>
      <c r="U1" s="10"/>
      <c r="V1" s="10"/>
      <c r="W1" s="10"/>
      <c r="X1" s="10"/>
      <c r="Y1" s="10"/>
      <c r="Z1" s="10"/>
    </row>
    <row r="2" spans="1:26" ht="30" customHeight="1">
      <c r="A2" s="1" t="s">
        <v>67</v>
      </c>
    </row>
    <row r="3" spans="1:26" ht="54.95" customHeight="1">
      <c r="A3" s="106" t="s">
        <v>68</v>
      </c>
      <c r="B3" s="106"/>
      <c r="C3" s="106"/>
      <c r="D3" s="106"/>
      <c r="E3" s="106"/>
      <c r="F3" s="106"/>
      <c r="G3" s="106"/>
      <c r="H3" s="106"/>
      <c r="I3" s="106"/>
      <c r="J3" s="106"/>
      <c r="K3" s="106"/>
      <c r="L3" s="106"/>
      <c r="M3" s="106"/>
      <c r="N3" s="106"/>
      <c r="O3" s="106"/>
      <c r="P3" s="106"/>
      <c r="Q3" s="106"/>
      <c r="R3" s="106"/>
      <c r="S3" s="106"/>
      <c r="T3" s="106"/>
      <c r="U3" s="106"/>
      <c r="V3" s="106"/>
      <c r="W3" s="106"/>
      <c r="X3" s="106"/>
      <c r="Y3" s="106"/>
      <c r="Z3" s="106"/>
    </row>
    <row r="4" spans="1:26" s="7" customFormat="1" ht="15" customHeight="1">
      <c r="B4" s="62" t="s">
        <v>5</v>
      </c>
      <c r="C4" s="107" t="s">
        <v>16</v>
      </c>
      <c r="D4" s="107"/>
      <c r="E4" s="107"/>
      <c r="F4" s="107"/>
      <c r="G4" s="107"/>
      <c r="H4" s="107"/>
      <c r="I4" s="107"/>
      <c r="J4" s="107"/>
      <c r="K4" s="107"/>
    </row>
    <row r="5" spans="1:26" s="7" customFormat="1" ht="15" customHeight="1">
      <c r="B5" s="62" t="s">
        <v>7</v>
      </c>
      <c r="C5" s="105" t="s">
        <v>57</v>
      </c>
      <c r="D5" s="105"/>
      <c r="E5" s="105"/>
      <c r="F5" s="105"/>
      <c r="G5" s="105"/>
      <c r="H5" s="105"/>
      <c r="I5" s="105"/>
      <c r="J5" s="105"/>
      <c r="K5" s="105"/>
    </row>
    <row r="6" spans="1:26" s="7" customFormat="1" ht="15" customHeight="1"/>
    <row r="7" spans="1:26" s="7" customFormat="1" ht="15" customHeight="1">
      <c r="B7" s="66" t="s">
        <v>18</v>
      </c>
      <c r="C7" s="35" t="s">
        <v>58</v>
      </c>
    </row>
    <row r="8" spans="1:26" s="7" customFormat="1" ht="15" customHeight="1">
      <c r="B8" s="66" t="s">
        <v>20</v>
      </c>
      <c r="C8" s="35" t="s">
        <v>59</v>
      </c>
    </row>
    <row r="9" spans="1:26" s="7" customFormat="1" ht="15" customHeight="1"/>
    <row r="10" spans="1:26" s="7" customFormat="1" ht="15" customHeight="1">
      <c r="C10" s="60" t="s">
        <v>60</v>
      </c>
      <c r="D10" s="61"/>
      <c r="E10" s="61"/>
      <c r="F10" s="60" t="s">
        <v>61</v>
      </c>
      <c r="G10" s="61"/>
      <c r="H10" s="61"/>
    </row>
    <row r="11" spans="1:26" s="34" customFormat="1" ht="24.95" customHeight="1" thickBot="1">
      <c r="A11" s="22" t="s">
        <v>22</v>
      </c>
      <c r="B11" s="22" t="s">
        <v>9</v>
      </c>
      <c r="C11" s="14" t="s">
        <v>23</v>
      </c>
      <c r="D11" s="14" t="s">
        <v>24</v>
      </c>
      <c r="E11" s="22" t="s">
        <v>62</v>
      </c>
      <c r="F11" s="14" t="s">
        <v>23</v>
      </c>
      <c r="G11" s="14" t="s">
        <v>24</v>
      </c>
      <c r="H11" s="22" t="s">
        <v>63</v>
      </c>
    </row>
    <row r="12" spans="1:26" ht="15" customHeight="1" thickTop="1">
      <c r="A12" s="101">
        <v>2015</v>
      </c>
      <c r="B12" s="16">
        <v>42492</v>
      </c>
      <c r="C12" s="48"/>
      <c r="D12" s="49"/>
      <c r="E12" s="50" t="str">
        <f>IFERROR(C12/D12,"")</f>
        <v/>
      </c>
      <c r="F12" s="48"/>
      <c r="G12" s="49"/>
      <c r="H12" s="51" t="str">
        <f>IFERROR(F12/G12,"")</f>
        <v/>
      </c>
    </row>
    <row r="13" spans="1:26" ht="15" customHeight="1">
      <c r="A13" s="101">
        <v>2016</v>
      </c>
      <c r="B13" s="16">
        <v>42857</v>
      </c>
      <c r="C13" s="52"/>
      <c r="D13" s="53"/>
      <c r="E13" s="54" t="str">
        <f t="shared" ref="E13:E17" si="0">IFERROR(C13/D13,"")</f>
        <v/>
      </c>
      <c r="F13" s="55"/>
      <c r="G13" s="56"/>
      <c r="H13" s="57" t="str">
        <f t="shared" ref="H13:H17" si="1">IFERROR(F13/G13,"")</f>
        <v/>
      </c>
    </row>
    <row r="14" spans="1:26" ht="15" customHeight="1">
      <c r="A14" s="101">
        <v>2017</v>
      </c>
      <c r="B14" s="16">
        <v>43222</v>
      </c>
      <c r="C14" s="52"/>
      <c r="D14" s="53"/>
      <c r="E14" s="54" t="str">
        <f>IFERROR(C14/D14,"")</f>
        <v/>
      </c>
      <c r="F14" s="55"/>
      <c r="G14" s="56"/>
      <c r="H14" s="57" t="str">
        <f t="shared" si="1"/>
        <v/>
      </c>
    </row>
    <row r="15" spans="1:26" ht="15" customHeight="1">
      <c r="A15" s="101">
        <v>2018</v>
      </c>
      <c r="B15" s="16">
        <v>43587</v>
      </c>
      <c r="C15" s="55"/>
      <c r="D15" s="56"/>
      <c r="E15" s="54" t="str">
        <f>IFERROR(C15/D15,"")</f>
        <v/>
      </c>
      <c r="F15" s="55"/>
      <c r="G15" s="56"/>
      <c r="H15" s="57" t="str">
        <f t="shared" si="1"/>
        <v/>
      </c>
    </row>
    <row r="16" spans="1:26" ht="15" customHeight="1">
      <c r="A16" s="101">
        <v>2019</v>
      </c>
      <c r="B16" s="16">
        <v>43953</v>
      </c>
      <c r="C16" s="55"/>
      <c r="D16" s="56"/>
      <c r="E16" s="54" t="str">
        <f t="shared" si="0"/>
        <v/>
      </c>
      <c r="F16" s="55"/>
      <c r="G16" s="56"/>
      <c r="H16" s="57" t="str">
        <f>IFERROR(F16/G16,"")</f>
        <v/>
      </c>
    </row>
    <row r="17" spans="1:8" ht="15" customHeight="1" thickBot="1">
      <c r="A17" s="101">
        <v>2020</v>
      </c>
      <c r="B17" s="16">
        <v>44318</v>
      </c>
      <c r="C17" s="58"/>
      <c r="D17" s="59"/>
      <c r="E17" s="54" t="str">
        <f t="shared" si="0"/>
        <v/>
      </c>
      <c r="F17" s="58"/>
      <c r="G17" s="59"/>
      <c r="H17" s="57" t="str">
        <f t="shared" si="1"/>
        <v/>
      </c>
    </row>
    <row r="18" spans="1:8" ht="15" customHeight="1" thickTop="1"/>
    <row r="19" spans="1:8" ht="15" customHeight="1"/>
    <row r="20" spans="1:8" ht="174.95" customHeight="1">
      <c r="A20" s="124" t="s">
        <v>12</v>
      </c>
      <c r="B20" s="124"/>
      <c r="C20" s="124"/>
      <c r="D20" s="124"/>
      <c r="E20" s="124"/>
      <c r="F20" s="124"/>
      <c r="G20" s="124"/>
      <c r="H20" s="124"/>
    </row>
    <row r="21" spans="1:8" ht="15" customHeight="1">
      <c r="B21" s="6"/>
      <c r="C21" s="6"/>
      <c r="D21" s="6"/>
      <c r="E21" s="6"/>
      <c r="F21" s="6"/>
    </row>
    <row r="22" spans="1:8" ht="15" customHeight="1">
      <c r="B22" s="6"/>
      <c r="C22" s="6"/>
      <c r="D22" s="6"/>
      <c r="E22" s="6"/>
      <c r="F22" s="6"/>
    </row>
    <row r="23" spans="1:8" ht="15" customHeight="1">
      <c r="B23" s="6"/>
      <c r="C23" s="6"/>
      <c r="D23" s="6"/>
      <c r="E23" s="6"/>
      <c r="F23" s="6"/>
    </row>
    <row r="24" spans="1:8" ht="15" customHeight="1">
      <c r="B24" s="6"/>
      <c r="C24" s="6"/>
      <c r="D24" s="6"/>
      <c r="E24" s="6"/>
      <c r="F24" s="6"/>
    </row>
    <row r="25" spans="1:8" ht="15" customHeight="1">
      <c r="B25" s="6"/>
      <c r="C25" s="6"/>
      <c r="D25" s="6"/>
      <c r="E25" s="6"/>
      <c r="F25" s="6"/>
    </row>
    <row r="26" spans="1:8" ht="15" customHeight="1">
      <c r="B26" s="6"/>
      <c r="C26" s="6"/>
      <c r="D26" s="6"/>
      <c r="E26" s="6"/>
      <c r="F26" s="6"/>
    </row>
    <row r="27" spans="1:8" ht="15" customHeight="1">
      <c r="B27" s="6"/>
      <c r="C27" s="6"/>
      <c r="D27" s="6"/>
      <c r="E27" s="6"/>
      <c r="F27" s="6"/>
    </row>
    <row r="28" spans="1:8" ht="15" customHeight="1">
      <c r="B28" s="6"/>
      <c r="C28" s="6"/>
      <c r="D28" s="6"/>
      <c r="E28" s="6"/>
      <c r="F28" s="6"/>
    </row>
    <row r="29" spans="1:8" ht="15" customHeight="1">
      <c r="B29" s="6"/>
      <c r="C29" s="6"/>
      <c r="D29" s="6"/>
      <c r="E29" s="6"/>
      <c r="F29" s="6"/>
    </row>
    <row r="30" spans="1:8" ht="15" customHeight="1">
      <c r="B30" s="6"/>
      <c r="C30" s="6"/>
      <c r="D30" s="6"/>
      <c r="E30" s="6"/>
      <c r="F30" s="6"/>
    </row>
    <row r="31" spans="1:8" ht="15" customHeight="1"/>
    <row r="32" spans="1:8" ht="15" customHeight="1"/>
    <row r="33" ht="15" customHeight="1"/>
  </sheetData>
  <sheetProtection formatCells="0" formatColumns="0" formatRows="0"/>
  <mergeCells count="4">
    <mergeCell ref="A3:Z3"/>
    <mergeCell ref="C4:K4"/>
    <mergeCell ref="C5:K5"/>
    <mergeCell ref="A20:H20"/>
  </mergeCells>
  <pageMargins left="0.75" right="0.75" top="1" bottom="1" header="0.5" footer="0.5"/>
  <pageSetup scale="29" orientation="portrait" r:id="rId1"/>
  <headerFooter alignWithMargins="0">
    <oddFooter xml:space="preserve">&amp;R&amp;F!&amp;A
&amp;D &amp;T • Page &amp;P of &amp;N </oddFooter>
  </headerFooter>
  <ignoredErrors>
    <ignoredError sqref="E12:E17 H12:H17" unlockedFormula="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CCFFFF"/>
  </sheetPr>
  <dimension ref="A1:Z28"/>
  <sheetViews>
    <sheetView showGridLines="0" view="pageBreakPreview" zoomScaleNormal="100" zoomScaleSheetLayoutView="100" workbookViewId="0" xr3:uid="{65FA3815-DCC1-5481-872F-D2879ED395ED}">
      <selection activeCell="A3" sqref="A3:Z3"/>
    </sheetView>
  </sheetViews>
  <sheetFormatPr defaultRowHeight="12.6"/>
  <cols>
    <col min="1" max="5" width="15.7109375" customWidth="1"/>
  </cols>
  <sheetData>
    <row r="1" spans="1:26" s="7" customFormat="1" ht="30" customHeight="1" thickBot="1">
      <c r="A1" s="68" t="s">
        <v>69</v>
      </c>
      <c r="B1" s="10"/>
      <c r="C1" s="10"/>
      <c r="D1" s="10"/>
      <c r="E1" s="10"/>
      <c r="F1" s="10"/>
      <c r="G1" s="10"/>
      <c r="H1" s="10"/>
      <c r="I1" s="10"/>
      <c r="J1" s="10"/>
      <c r="K1" s="10"/>
      <c r="L1" s="10"/>
      <c r="M1" s="10"/>
      <c r="N1" s="10"/>
      <c r="O1" s="10"/>
      <c r="P1" s="10"/>
      <c r="Q1" s="10"/>
      <c r="R1" s="10"/>
      <c r="S1" s="10"/>
      <c r="T1" s="10"/>
      <c r="U1" s="10"/>
      <c r="V1" s="10"/>
      <c r="W1" s="10"/>
      <c r="X1" s="10"/>
      <c r="Y1" s="10"/>
      <c r="Z1" s="10"/>
    </row>
    <row r="2" spans="1:26" ht="30" customHeight="1">
      <c r="A2" s="69" t="s">
        <v>70</v>
      </c>
    </row>
    <row r="3" spans="1:26" ht="54.95" customHeight="1">
      <c r="A3" s="106" t="s">
        <v>71</v>
      </c>
      <c r="B3" s="106"/>
      <c r="C3" s="106"/>
      <c r="D3" s="106"/>
      <c r="E3" s="106"/>
      <c r="F3" s="106"/>
      <c r="G3" s="106"/>
      <c r="H3" s="106"/>
      <c r="I3" s="106"/>
      <c r="J3" s="106"/>
      <c r="K3" s="106"/>
      <c r="L3" s="106"/>
      <c r="M3" s="106"/>
      <c r="N3" s="106"/>
      <c r="O3" s="106"/>
      <c r="P3" s="106"/>
      <c r="Q3" s="106"/>
      <c r="R3" s="106"/>
      <c r="S3" s="106"/>
      <c r="T3" s="106"/>
      <c r="U3" s="106"/>
      <c r="V3" s="106"/>
      <c r="W3" s="106"/>
      <c r="X3" s="106"/>
      <c r="Y3" s="106"/>
      <c r="Z3" s="106"/>
    </row>
    <row r="4" spans="1:26" s="7" customFormat="1" ht="15" customHeight="1">
      <c r="B4" s="62" t="s">
        <v>5</v>
      </c>
      <c r="C4" s="107" t="s">
        <v>16</v>
      </c>
      <c r="D4" s="107"/>
      <c r="E4" s="107"/>
      <c r="F4" s="107"/>
      <c r="G4" s="107"/>
      <c r="H4" s="107"/>
      <c r="I4" s="107"/>
      <c r="J4" s="107"/>
      <c r="K4" s="107"/>
    </row>
    <row r="5" spans="1:26" s="7" customFormat="1" ht="15" customHeight="1">
      <c r="B5" s="62" t="s">
        <v>7</v>
      </c>
      <c r="C5" s="105" t="s">
        <v>72</v>
      </c>
      <c r="D5" s="105"/>
      <c r="E5" s="105"/>
      <c r="F5" s="105"/>
      <c r="G5" s="105"/>
      <c r="H5" s="105"/>
      <c r="I5" s="105"/>
      <c r="J5" s="105"/>
      <c r="K5" s="105"/>
    </row>
    <row r="6" spans="1:26" s="7" customFormat="1" ht="15" customHeight="1"/>
    <row r="7" spans="1:26" s="7" customFormat="1" ht="15" customHeight="1">
      <c r="B7" s="67" t="s">
        <v>18</v>
      </c>
      <c r="C7" s="7" t="s">
        <v>73</v>
      </c>
    </row>
    <row r="8" spans="1:26" s="7" customFormat="1" ht="15" customHeight="1">
      <c r="B8" s="67" t="s">
        <v>20</v>
      </c>
      <c r="C8" s="7" t="s">
        <v>74</v>
      </c>
    </row>
    <row r="9" spans="1:26" s="7" customFormat="1" ht="15" customHeight="1"/>
    <row r="10" spans="1:26" s="4" customFormat="1" ht="24.95" customHeight="1" thickBot="1">
      <c r="A10" s="22" t="s">
        <v>22</v>
      </c>
      <c r="B10" s="22" t="s">
        <v>9</v>
      </c>
      <c r="C10" s="14" t="s">
        <v>23</v>
      </c>
      <c r="D10" s="14" t="s">
        <v>24</v>
      </c>
      <c r="E10" s="22" t="s">
        <v>16</v>
      </c>
    </row>
    <row r="11" spans="1:26" ht="12.95" thickTop="1">
      <c r="A11" s="101">
        <v>2015</v>
      </c>
      <c r="B11" s="21">
        <v>42492</v>
      </c>
      <c r="C11" s="24"/>
      <c r="D11" s="25"/>
      <c r="E11" s="51" t="str">
        <f>IFERROR(C11/D11,"")</f>
        <v/>
      </c>
    </row>
    <row r="12" spans="1:26">
      <c r="A12" s="101">
        <v>2016</v>
      </c>
      <c r="B12" s="15">
        <v>42857</v>
      </c>
      <c r="C12" s="26"/>
      <c r="D12" s="27"/>
      <c r="E12" s="57" t="str">
        <f t="shared" ref="E12:E15" si="0">IFERROR(C12/D12,"")</f>
        <v/>
      </c>
    </row>
    <row r="13" spans="1:26">
      <c r="A13" s="101">
        <v>2017</v>
      </c>
      <c r="B13" s="15">
        <v>43222</v>
      </c>
      <c r="C13" s="26"/>
      <c r="D13" s="27"/>
      <c r="E13" s="57" t="str">
        <f t="shared" si="0"/>
        <v/>
      </c>
    </row>
    <row r="14" spans="1:26">
      <c r="A14" s="101">
        <v>2018</v>
      </c>
      <c r="B14" s="15">
        <v>43587</v>
      </c>
      <c r="C14" s="26"/>
      <c r="D14" s="27"/>
      <c r="E14" s="57" t="str">
        <f t="shared" si="0"/>
        <v/>
      </c>
    </row>
    <row r="15" spans="1:26">
      <c r="A15" s="101">
        <v>2019</v>
      </c>
      <c r="B15" s="15">
        <v>43953</v>
      </c>
      <c r="C15" s="28"/>
      <c r="D15" s="29"/>
      <c r="E15" s="57" t="str">
        <f t="shared" si="0"/>
        <v/>
      </c>
    </row>
    <row r="16" spans="1:26" ht="12.95" thickBot="1">
      <c r="A16" s="101">
        <v>2020</v>
      </c>
      <c r="B16" s="15">
        <v>44318</v>
      </c>
      <c r="C16" s="30"/>
      <c r="D16" s="31"/>
      <c r="E16" s="57" t="str">
        <f>IFERROR(C16/D16,"")</f>
        <v/>
      </c>
    </row>
    <row r="17" spans="1:6" ht="12.95" thickTop="1"/>
    <row r="18" spans="1:6" ht="12.95">
      <c r="C18" s="6"/>
      <c r="D18" s="6"/>
      <c r="E18" s="6"/>
      <c r="F18" s="6"/>
    </row>
    <row r="19" spans="1:6" ht="174.95" customHeight="1">
      <c r="A19" s="124" t="s">
        <v>12</v>
      </c>
      <c r="B19" s="124"/>
      <c r="C19" s="124"/>
      <c r="D19" s="124"/>
      <c r="E19" s="124"/>
      <c r="F19" s="6"/>
    </row>
    <row r="20" spans="1:6" ht="12.95">
      <c r="B20" s="6"/>
      <c r="C20" s="6"/>
      <c r="D20" s="6"/>
      <c r="E20" s="6"/>
      <c r="F20" s="6"/>
    </row>
    <row r="21" spans="1:6" ht="12.95">
      <c r="B21" s="6"/>
      <c r="C21" s="6"/>
      <c r="D21" s="6"/>
      <c r="E21" s="6"/>
      <c r="F21" s="6"/>
    </row>
    <row r="22" spans="1:6" ht="12.95">
      <c r="B22" s="6"/>
      <c r="C22" s="6"/>
      <c r="D22" s="6"/>
      <c r="E22" s="6"/>
      <c r="F22" s="6"/>
    </row>
    <row r="23" spans="1:6" ht="12.95">
      <c r="B23" s="6"/>
      <c r="C23" s="6"/>
      <c r="D23" s="6"/>
      <c r="E23" s="6"/>
      <c r="F23" s="6"/>
    </row>
    <row r="24" spans="1:6" ht="12.95">
      <c r="B24" s="6"/>
      <c r="C24" s="6"/>
      <c r="D24" s="6"/>
      <c r="E24" s="6"/>
      <c r="F24" s="6"/>
    </row>
    <row r="25" spans="1:6" ht="12.95">
      <c r="B25" s="6"/>
      <c r="C25" s="6"/>
      <c r="D25" s="6"/>
      <c r="E25" s="6"/>
      <c r="F25" s="6"/>
    </row>
    <row r="26" spans="1:6" ht="12.95">
      <c r="B26" s="6"/>
      <c r="C26" s="6"/>
      <c r="D26" s="6"/>
      <c r="E26" s="6"/>
      <c r="F26" s="6"/>
    </row>
    <row r="27" spans="1:6" ht="12.95">
      <c r="B27" s="6"/>
      <c r="C27" s="6"/>
      <c r="D27" s="6"/>
      <c r="E27" s="6"/>
      <c r="F27" s="6"/>
    </row>
    <row r="28" spans="1:6" ht="12.95">
      <c r="B28" s="6"/>
      <c r="C28" s="6"/>
      <c r="D28" s="6"/>
      <c r="E28" s="6"/>
      <c r="F28" s="6"/>
    </row>
  </sheetData>
  <sheetProtection formatCells="0" formatColumns="0" formatRows="0"/>
  <mergeCells count="4">
    <mergeCell ref="A19:E19"/>
    <mergeCell ref="C4:K4"/>
    <mergeCell ref="C5:K5"/>
    <mergeCell ref="A3:Z3"/>
  </mergeCells>
  <pageMargins left="0.75" right="0.75" top="1" bottom="1" header="0.5" footer="0.5"/>
  <pageSetup scale="33" orientation="portrait" r:id="rId1"/>
  <headerFooter alignWithMargins="0">
    <oddFooter xml:space="preserve">&amp;R&amp;F!&amp;A
&amp;D &amp;T • Page &amp;P of &amp;N </oddFooter>
  </headerFooter>
  <ignoredErrors>
    <ignoredError sqref="E11:E16" unlockedFormula="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CFFFF"/>
  </sheetPr>
  <dimension ref="A1:Z33"/>
  <sheetViews>
    <sheetView showGridLines="0" view="pageBreakPreview" zoomScaleNormal="100" zoomScaleSheetLayoutView="100" workbookViewId="0" xr3:uid="{FF0BDA26-1AD6-5648-BD9A-E01AA4DDCA7C}">
      <selection activeCell="A3" sqref="A3:Z3"/>
    </sheetView>
  </sheetViews>
  <sheetFormatPr defaultRowHeight="12.6"/>
  <cols>
    <col min="1" max="9" width="15.7109375" customWidth="1"/>
    <col min="10" max="10" width="35.7109375" customWidth="1"/>
  </cols>
  <sheetData>
    <row r="1" spans="1:26" s="7" customFormat="1" ht="30" customHeight="1" thickBot="1">
      <c r="A1" s="8" t="s">
        <v>69</v>
      </c>
      <c r="B1" s="10"/>
      <c r="C1" s="10"/>
      <c r="D1" s="10"/>
      <c r="E1" s="10"/>
      <c r="F1" s="10"/>
      <c r="G1" s="10"/>
      <c r="H1" s="10"/>
      <c r="I1" s="10"/>
      <c r="J1" s="10"/>
      <c r="K1" s="10"/>
      <c r="L1" s="10"/>
      <c r="M1" s="10"/>
      <c r="N1" s="10"/>
      <c r="O1" s="10"/>
      <c r="P1" s="10"/>
      <c r="Q1" s="10"/>
      <c r="R1" s="10"/>
      <c r="S1" s="10"/>
      <c r="T1" s="10"/>
      <c r="U1" s="10"/>
      <c r="V1" s="10"/>
      <c r="W1" s="10"/>
      <c r="X1" s="10"/>
      <c r="Y1" s="10"/>
      <c r="Z1" s="10"/>
    </row>
    <row r="2" spans="1:26" ht="30" customHeight="1">
      <c r="A2" s="1" t="s">
        <v>75</v>
      </c>
    </row>
    <row r="3" spans="1:26" ht="54.95" customHeight="1">
      <c r="A3" s="106" t="s">
        <v>76</v>
      </c>
      <c r="B3" s="106"/>
      <c r="C3" s="106"/>
      <c r="D3" s="106"/>
      <c r="E3" s="106"/>
      <c r="F3" s="106"/>
      <c r="G3" s="106"/>
      <c r="H3" s="106"/>
      <c r="I3" s="106"/>
      <c r="J3" s="106"/>
      <c r="K3" s="106"/>
      <c r="L3" s="106"/>
      <c r="M3" s="106"/>
      <c r="N3" s="106"/>
      <c r="O3" s="106"/>
      <c r="P3" s="106"/>
      <c r="Q3" s="106"/>
      <c r="R3" s="106"/>
      <c r="S3" s="106"/>
      <c r="T3" s="106"/>
      <c r="U3" s="106"/>
      <c r="V3" s="106"/>
      <c r="W3" s="106"/>
      <c r="X3" s="106"/>
      <c r="Y3" s="106"/>
      <c r="Z3" s="106"/>
    </row>
    <row r="4" spans="1:26" ht="45" customHeight="1">
      <c r="B4" s="114" t="s">
        <v>77</v>
      </c>
      <c r="C4" s="114"/>
      <c r="D4" s="114"/>
      <c r="E4" s="114"/>
      <c r="F4" s="114"/>
      <c r="G4" s="114"/>
      <c r="H4" s="114"/>
      <c r="I4" s="114"/>
      <c r="J4" s="114"/>
      <c r="K4" s="71"/>
      <c r="L4" s="71"/>
      <c r="T4" s="5"/>
    </row>
    <row r="5" spans="1:26" ht="24.95" customHeight="1" thickBot="1">
      <c r="B5" s="118" t="s">
        <v>78</v>
      </c>
      <c r="C5" s="118"/>
      <c r="D5" s="119" t="s">
        <v>45</v>
      </c>
      <c r="E5" s="119"/>
      <c r="F5" s="119"/>
      <c r="G5" s="119"/>
      <c r="H5" s="119"/>
      <c r="I5" s="23"/>
      <c r="J5" s="38" t="s">
        <v>79</v>
      </c>
      <c r="T5" s="5"/>
    </row>
    <row r="6" spans="1:26" ht="35.1" customHeight="1" thickTop="1">
      <c r="B6" s="134" t="s">
        <v>80</v>
      </c>
      <c r="C6" s="135"/>
      <c r="D6" s="131"/>
      <c r="E6" s="132"/>
      <c r="F6" s="132"/>
      <c r="G6" s="132"/>
      <c r="H6" s="132"/>
      <c r="I6" s="133"/>
      <c r="J6" s="75"/>
      <c r="T6" s="5"/>
    </row>
    <row r="7" spans="1:26" ht="35.1" customHeight="1">
      <c r="B7" s="134" t="s">
        <v>81</v>
      </c>
      <c r="C7" s="135"/>
      <c r="D7" s="128"/>
      <c r="E7" s="129"/>
      <c r="F7" s="129"/>
      <c r="G7" s="129"/>
      <c r="H7" s="129"/>
      <c r="I7" s="130"/>
      <c r="J7" s="76"/>
      <c r="T7" s="5"/>
    </row>
    <row r="8" spans="1:26" ht="35.1" customHeight="1">
      <c r="B8" s="134" t="s">
        <v>82</v>
      </c>
      <c r="C8" s="135"/>
      <c r="D8" s="128"/>
      <c r="E8" s="129"/>
      <c r="F8" s="129"/>
      <c r="G8" s="129"/>
      <c r="H8" s="129"/>
      <c r="I8" s="130"/>
      <c r="J8" s="76"/>
      <c r="T8" s="5"/>
    </row>
    <row r="9" spans="1:26" ht="35.1" customHeight="1" thickBot="1">
      <c r="B9" s="134" t="s">
        <v>83</v>
      </c>
      <c r="C9" s="135"/>
      <c r="D9" s="125"/>
      <c r="E9" s="126"/>
      <c r="F9" s="126"/>
      <c r="G9" s="126"/>
      <c r="H9" s="126"/>
      <c r="I9" s="127"/>
      <c r="J9" s="77"/>
      <c r="T9" s="5"/>
    </row>
    <row r="10" spans="1:26" s="7" customFormat="1" ht="15" customHeight="1" thickTop="1">
      <c r="T10" s="33"/>
    </row>
    <row r="11" spans="1:26" s="7" customFormat="1" ht="15" customHeight="1">
      <c r="B11" s="67" t="s">
        <v>18</v>
      </c>
      <c r="C11" s="7" t="s">
        <v>84</v>
      </c>
      <c r="T11" s="33"/>
    </row>
    <row r="12" spans="1:26" s="7" customFormat="1" ht="15" customHeight="1">
      <c r="B12" s="67" t="s">
        <v>20</v>
      </c>
      <c r="C12" s="7" t="s">
        <v>85</v>
      </c>
      <c r="T12" s="33"/>
    </row>
    <row r="13" spans="1:26" s="7" customFormat="1" ht="15" customHeight="1">
      <c r="T13" s="33"/>
    </row>
    <row r="14" spans="1:26" s="34" customFormat="1" ht="24.95" customHeight="1" thickBot="1">
      <c r="A14" s="22" t="s">
        <v>22</v>
      </c>
      <c r="B14" s="22" t="s">
        <v>9</v>
      </c>
      <c r="C14" s="14" t="str">
        <f>B6</f>
        <v>Strategy 1</v>
      </c>
      <c r="D14" s="14" t="str">
        <f>B7</f>
        <v>Strategy 2</v>
      </c>
      <c r="E14" s="14" t="str">
        <f>B8</f>
        <v>Strategy 3</v>
      </c>
      <c r="F14" s="14" t="str">
        <f>B9</f>
        <v>Strategy 4</v>
      </c>
      <c r="G14" s="14" t="s">
        <v>24</v>
      </c>
      <c r="T14" s="33"/>
    </row>
    <row r="15" spans="1:26" s="7" customFormat="1" ht="15" customHeight="1" thickTop="1">
      <c r="A15" s="101">
        <v>2015</v>
      </c>
      <c r="B15" s="21">
        <v>42492</v>
      </c>
      <c r="C15" s="83"/>
      <c r="D15" s="84"/>
      <c r="E15" s="84"/>
      <c r="F15" s="84"/>
      <c r="G15" s="85"/>
      <c r="T15" s="33"/>
    </row>
    <row r="16" spans="1:26" s="7" customFormat="1" ht="15" customHeight="1">
      <c r="A16" s="101">
        <v>2016</v>
      </c>
      <c r="B16" s="15">
        <v>42857</v>
      </c>
      <c r="C16" s="86"/>
      <c r="D16" s="87"/>
      <c r="E16" s="87"/>
      <c r="F16" s="87"/>
      <c r="G16" s="88"/>
      <c r="T16" s="33"/>
    </row>
    <row r="17" spans="1:7" s="7" customFormat="1" ht="15" customHeight="1">
      <c r="A17" s="101">
        <v>2017</v>
      </c>
      <c r="B17" s="15">
        <v>43222</v>
      </c>
      <c r="C17" s="86"/>
      <c r="D17" s="87"/>
      <c r="E17" s="87"/>
      <c r="F17" s="87"/>
      <c r="G17" s="88"/>
    </row>
    <row r="18" spans="1:7" s="7" customFormat="1" ht="15" customHeight="1">
      <c r="A18" s="101">
        <v>2018</v>
      </c>
      <c r="B18" s="15">
        <v>43587</v>
      </c>
      <c r="C18" s="86"/>
      <c r="D18" s="87"/>
      <c r="E18" s="87"/>
      <c r="F18" s="87"/>
      <c r="G18" s="88"/>
    </row>
    <row r="19" spans="1:7" s="7" customFormat="1" ht="15" customHeight="1">
      <c r="A19" s="101">
        <v>2019</v>
      </c>
      <c r="B19" s="15">
        <v>43953</v>
      </c>
      <c r="C19" s="89"/>
      <c r="D19" s="70"/>
      <c r="E19" s="70"/>
      <c r="F19" s="70"/>
      <c r="G19" s="88"/>
    </row>
    <row r="20" spans="1:7" s="7" customFormat="1" ht="15" customHeight="1" thickBot="1">
      <c r="A20" s="101">
        <v>2020</v>
      </c>
      <c r="B20" s="15">
        <v>44318</v>
      </c>
      <c r="C20" s="90"/>
      <c r="D20" s="91"/>
      <c r="E20" s="91"/>
      <c r="F20" s="91"/>
      <c r="G20" s="92"/>
    </row>
    <row r="21" spans="1:7" s="7" customFormat="1" ht="15" customHeight="1" thickTop="1"/>
    <row r="22" spans="1:7" s="7" customFormat="1" ht="15" customHeight="1"/>
    <row r="23" spans="1:7" ht="174.95" customHeight="1">
      <c r="B23" s="124" t="s">
        <v>12</v>
      </c>
      <c r="C23" s="124"/>
      <c r="D23" s="124"/>
      <c r="E23" s="124"/>
      <c r="F23" s="124"/>
      <c r="G23" s="124"/>
    </row>
    <row r="24" spans="1:7" ht="12.95">
      <c r="B24" s="6"/>
      <c r="C24" s="6"/>
      <c r="D24" s="6"/>
      <c r="E24" s="6"/>
      <c r="F24" s="6"/>
      <c r="G24" s="6"/>
    </row>
    <row r="25" spans="1:7" ht="12.95">
      <c r="B25" s="6"/>
      <c r="C25" s="6"/>
      <c r="D25" s="6"/>
      <c r="E25" s="6"/>
      <c r="F25" s="6"/>
      <c r="G25" s="6"/>
    </row>
    <row r="26" spans="1:7" ht="12.95">
      <c r="B26" s="6"/>
      <c r="C26" s="6"/>
      <c r="D26" s="6"/>
      <c r="E26" s="6"/>
      <c r="F26" s="6"/>
      <c r="G26" s="6"/>
    </row>
    <row r="27" spans="1:7" ht="12.95">
      <c r="B27" s="6"/>
      <c r="C27" s="6"/>
      <c r="D27" s="6"/>
      <c r="E27" s="6"/>
      <c r="F27" s="6"/>
      <c r="G27" s="6"/>
    </row>
    <row r="28" spans="1:7" ht="12.95">
      <c r="B28" s="6"/>
      <c r="C28" s="6"/>
      <c r="D28" s="6"/>
      <c r="E28" s="6"/>
      <c r="F28" s="6"/>
      <c r="G28" s="6"/>
    </row>
    <row r="29" spans="1:7" ht="12.95">
      <c r="B29" s="6"/>
      <c r="C29" s="6"/>
      <c r="D29" s="6"/>
      <c r="E29" s="6"/>
      <c r="F29" s="6"/>
      <c r="G29" s="6"/>
    </row>
    <row r="30" spans="1:7" ht="12.95">
      <c r="B30" s="6"/>
      <c r="C30" s="6"/>
      <c r="D30" s="6"/>
      <c r="E30" s="6"/>
      <c r="F30" s="6"/>
      <c r="G30" s="6"/>
    </row>
    <row r="31" spans="1:7" ht="12.95">
      <c r="B31" s="6"/>
      <c r="C31" s="6"/>
      <c r="D31" s="6"/>
      <c r="E31" s="6"/>
      <c r="F31" s="6"/>
      <c r="G31" s="6"/>
    </row>
    <row r="32" spans="1:7" ht="12.95">
      <c r="B32" s="6"/>
      <c r="C32" s="6"/>
      <c r="D32" s="6"/>
      <c r="E32" s="6"/>
      <c r="F32" s="6"/>
      <c r="G32" s="6"/>
    </row>
    <row r="33" spans="2:7" ht="12.95">
      <c r="B33" s="6"/>
      <c r="C33" s="6"/>
      <c r="D33" s="6"/>
      <c r="E33" s="6"/>
      <c r="F33" s="6"/>
      <c r="G33" s="6"/>
    </row>
  </sheetData>
  <sheetProtection formatCells="0" formatColumns="0" formatRows="0"/>
  <mergeCells count="13">
    <mergeCell ref="B23:G23"/>
    <mergeCell ref="A3:Z3"/>
    <mergeCell ref="B4:J4"/>
    <mergeCell ref="D5:H5"/>
    <mergeCell ref="D9:I9"/>
    <mergeCell ref="D8:I8"/>
    <mergeCell ref="D7:I7"/>
    <mergeCell ref="D6:I6"/>
    <mergeCell ref="B5:C5"/>
    <mergeCell ref="B6:C6"/>
    <mergeCell ref="B7:C7"/>
    <mergeCell ref="B8:C8"/>
    <mergeCell ref="B9:C9"/>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Z49"/>
  <sheetViews>
    <sheetView showGridLines="0" view="pageBreakPreview" zoomScaleNormal="100" zoomScaleSheetLayoutView="100" workbookViewId="0" xr3:uid="{C67EF94B-0B3B-5838-830C-E3A509766221}">
      <selection activeCell="A3" sqref="A3:Z3"/>
    </sheetView>
  </sheetViews>
  <sheetFormatPr defaultRowHeight="12.6"/>
  <cols>
    <col min="1" max="4" width="15.7109375" customWidth="1"/>
  </cols>
  <sheetData>
    <row r="1" spans="1:26" s="7" customFormat="1" ht="30" customHeight="1" thickBot="1">
      <c r="A1" s="8" t="s">
        <v>86</v>
      </c>
      <c r="B1" s="10"/>
      <c r="C1" s="10"/>
      <c r="D1" s="10"/>
      <c r="E1" s="10"/>
      <c r="F1" s="10"/>
      <c r="G1" s="10"/>
      <c r="H1" s="10"/>
      <c r="I1" s="10"/>
      <c r="J1" s="10"/>
      <c r="K1" s="10"/>
      <c r="L1" s="10"/>
      <c r="M1" s="10"/>
      <c r="N1" s="10"/>
      <c r="O1" s="10"/>
      <c r="P1" s="10"/>
      <c r="Q1" s="10"/>
      <c r="R1" s="10"/>
      <c r="S1" s="10"/>
      <c r="T1" s="10"/>
      <c r="U1" s="10"/>
      <c r="V1" s="10"/>
      <c r="W1" s="10"/>
      <c r="X1" s="10"/>
      <c r="Y1" s="10"/>
      <c r="Z1" s="10"/>
    </row>
    <row r="2" spans="1:26" ht="30" customHeight="1">
      <c r="A2" s="1" t="s">
        <v>87</v>
      </c>
    </row>
    <row r="3" spans="1:26" ht="65.099999999999994" customHeight="1">
      <c r="A3" s="106" t="s">
        <v>88</v>
      </c>
      <c r="B3" s="106"/>
      <c r="C3" s="106"/>
      <c r="D3" s="106"/>
      <c r="E3" s="106"/>
      <c r="F3" s="106"/>
      <c r="G3" s="106"/>
      <c r="H3" s="106"/>
      <c r="I3" s="106"/>
      <c r="J3" s="106"/>
      <c r="K3" s="106"/>
      <c r="L3" s="106"/>
      <c r="M3" s="106"/>
      <c r="N3" s="106"/>
      <c r="O3" s="106"/>
      <c r="P3" s="106"/>
      <c r="Q3" s="106"/>
      <c r="R3" s="106"/>
      <c r="S3" s="106"/>
      <c r="T3" s="106"/>
      <c r="U3" s="106"/>
      <c r="V3" s="106"/>
      <c r="W3" s="106"/>
      <c r="X3" s="106"/>
      <c r="Y3" s="106"/>
      <c r="Z3" s="106"/>
    </row>
    <row r="4" spans="1:26" ht="15" customHeight="1">
      <c r="A4" s="2"/>
    </row>
    <row r="5" spans="1:26" ht="15" customHeight="1">
      <c r="B5" s="62" t="s">
        <v>5</v>
      </c>
      <c r="C5" s="105" t="s">
        <v>6</v>
      </c>
      <c r="D5" s="105"/>
      <c r="E5" s="105"/>
      <c r="F5" s="105"/>
      <c r="G5" s="105"/>
      <c r="H5" s="105"/>
      <c r="I5" s="105"/>
      <c r="J5" s="105"/>
    </row>
    <row r="6" spans="1:26" ht="15" customHeight="1">
      <c r="B6" s="62" t="s">
        <v>7</v>
      </c>
      <c r="C6" s="105" t="s">
        <v>89</v>
      </c>
      <c r="D6" s="105"/>
      <c r="E6" s="105"/>
      <c r="F6" s="105"/>
      <c r="G6" s="105"/>
      <c r="H6" s="105"/>
      <c r="I6" s="105"/>
      <c r="J6" s="105"/>
    </row>
    <row r="7" spans="1:26" ht="15" customHeight="1">
      <c r="C7" s="35"/>
      <c r="D7" s="35"/>
      <c r="E7" s="35"/>
      <c r="F7" s="35"/>
      <c r="G7" s="35"/>
      <c r="H7" s="35"/>
      <c r="I7" s="35"/>
      <c r="J7" s="35"/>
    </row>
    <row r="8" spans="1:26" ht="15" customHeight="1">
      <c r="B8" s="67" t="s">
        <v>18</v>
      </c>
      <c r="C8" s="35" t="s">
        <v>90</v>
      </c>
      <c r="D8" s="35"/>
      <c r="E8" s="35"/>
      <c r="F8" s="35"/>
      <c r="G8" s="35"/>
      <c r="H8" s="35"/>
      <c r="I8" s="35"/>
      <c r="J8" s="35"/>
    </row>
    <row r="9" spans="1:26" ht="15" customHeight="1">
      <c r="B9" s="67" t="s">
        <v>20</v>
      </c>
      <c r="C9" s="35" t="s">
        <v>91</v>
      </c>
      <c r="D9" s="35"/>
      <c r="E9" s="35"/>
      <c r="F9" s="35"/>
      <c r="G9" s="35"/>
      <c r="H9" s="35"/>
      <c r="I9" s="35"/>
      <c r="J9" s="35"/>
    </row>
    <row r="10" spans="1:26" ht="15" customHeight="1"/>
    <row r="11" spans="1:26" s="4" customFormat="1" ht="24.95" customHeight="1" thickBot="1">
      <c r="A11" s="22" t="s">
        <v>22</v>
      </c>
      <c r="B11" s="22" t="s">
        <v>9</v>
      </c>
      <c r="C11" s="14" t="s">
        <v>92</v>
      </c>
      <c r="D11" s="22" t="s">
        <v>11</v>
      </c>
    </row>
    <row r="12" spans="1:26" ht="15" customHeight="1" thickTop="1">
      <c r="A12" s="101">
        <v>2015</v>
      </c>
      <c r="B12" s="21">
        <v>42492</v>
      </c>
      <c r="C12" s="94"/>
      <c r="D12" s="98">
        <v>2</v>
      </c>
    </row>
    <row r="13" spans="1:26" ht="15" customHeight="1">
      <c r="A13" s="101">
        <v>2016</v>
      </c>
      <c r="B13" s="15">
        <v>42857</v>
      </c>
      <c r="C13" s="95"/>
      <c r="D13" s="93">
        <v>2</v>
      </c>
    </row>
    <row r="14" spans="1:26" ht="15" customHeight="1">
      <c r="A14" s="101">
        <v>2017</v>
      </c>
      <c r="B14" s="15">
        <v>43222</v>
      </c>
      <c r="C14" s="95"/>
      <c r="D14" s="93">
        <v>2</v>
      </c>
    </row>
    <row r="15" spans="1:26" ht="15" customHeight="1">
      <c r="A15" s="101">
        <v>2018</v>
      </c>
      <c r="B15" s="15">
        <v>43587</v>
      </c>
      <c r="C15" s="95"/>
      <c r="D15" s="93">
        <v>2</v>
      </c>
    </row>
    <row r="16" spans="1:26" ht="15" customHeight="1">
      <c r="A16" s="101">
        <v>2019</v>
      </c>
      <c r="B16" s="15">
        <v>43953</v>
      </c>
      <c r="C16" s="96"/>
      <c r="D16" s="93">
        <v>2</v>
      </c>
    </row>
    <row r="17" spans="1:4" ht="15" customHeight="1" thickBot="1">
      <c r="A17" s="101">
        <v>2020</v>
      </c>
      <c r="B17" s="15">
        <v>44318</v>
      </c>
      <c r="C17" s="97"/>
      <c r="D17" s="93">
        <v>2</v>
      </c>
    </row>
    <row r="18" spans="1:4" s="74" customFormat="1" ht="15" customHeight="1" thickTop="1">
      <c r="A18" s="72"/>
      <c r="B18" s="73"/>
    </row>
    <row r="19" spans="1:4" ht="15" customHeight="1">
      <c r="A19" s="35" t="s">
        <v>93</v>
      </c>
      <c r="B19" s="35"/>
      <c r="C19" s="35"/>
      <c r="D19" s="35"/>
    </row>
    <row r="20" spans="1:4" ht="15" customHeight="1">
      <c r="A20" s="136" t="s">
        <v>94</v>
      </c>
      <c r="B20" s="136"/>
      <c r="C20" s="136" t="s">
        <v>45</v>
      </c>
      <c r="D20" s="136"/>
    </row>
    <row r="21" spans="1:4" ht="15" customHeight="1">
      <c r="A21" s="123"/>
      <c r="B21" s="123"/>
      <c r="C21" s="139"/>
      <c r="D21" s="139"/>
    </row>
    <row r="22" spans="1:4" ht="15" customHeight="1">
      <c r="A22" s="123"/>
      <c r="B22" s="123"/>
      <c r="C22" s="137"/>
      <c r="D22" s="138"/>
    </row>
    <row r="23" spans="1:4" ht="15" customHeight="1">
      <c r="A23" s="123"/>
      <c r="B23" s="123"/>
      <c r="C23" s="137"/>
      <c r="D23" s="138"/>
    </row>
    <row r="24" spans="1:4" ht="15" customHeight="1">
      <c r="A24" s="123"/>
      <c r="B24" s="123"/>
      <c r="C24" s="137"/>
      <c r="D24" s="138"/>
    </row>
    <row r="25" spans="1:4" ht="15" customHeight="1">
      <c r="A25" s="123"/>
      <c r="B25" s="123"/>
      <c r="C25" s="137"/>
      <c r="D25" s="138"/>
    </row>
    <row r="26" spans="1:4" ht="15" customHeight="1">
      <c r="A26" s="123"/>
      <c r="B26" s="123"/>
      <c r="C26" s="137"/>
      <c r="D26" s="138"/>
    </row>
    <row r="27" spans="1:4" ht="15" customHeight="1">
      <c r="A27" s="123"/>
      <c r="B27" s="123"/>
      <c r="C27" s="137"/>
      <c r="D27" s="138"/>
    </row>
    <row r="28" spans="1:4" ht="15" customHeight="1">
      <c r="A28" s="123"/>
      <c r="B28" s="123"/>
      <c r="C28" s="137"/>
      <c r="D28" s="138"/>
    </row>
    <row r="29" spans="1:4" ht="15" customHeight="1">
      <c r="A29" s="123"/>
      <c r="B29" s="123"/>
      <c r="C29" s="137"/>
      <c r="D29" s="138"/>
    </row>
    <row r="30" spans="1:4" ht="15" customHeight="1">
      <c r="A30" s="123"/>
      <c r="B30" s="123"/>
      <c r="C30" s="137"/>
      <c r="D30" s="138"/>
    </row>
    <row r="31" spans="1:4" ht="15" customHeight="1">
      <c r="A31" s="123"/>
      <c r="B31" s="123"/>
      <c r="C31" s="137"/>
      <c r="D31" s="138"/>
    </row>
    <row r="32" spans="1:4" ht="15" customHeight="1">
      <c r="A32" s="123"/>
      <c r="B32" s="123"/>
      <c r="C32" s="137"/>
      <c r="D32" s="138"/>
    </row>
    <row r="33" spans="1:16" ht="15" customHeight="1">
      <c r="A33" s="123"/>
      <c r="B33" s="123"/>
      <c r="C33" s="137"/>
      <c r="D33" s="138"/>
    </row>
    <row r="34" spans="1:16" ht="15" customHeight="1">
      <c r="A34" s="123"/>
      <c r="B34" s="123"/>
      <c r="C34" s="137"/>
      <c r="D34" s="138"/>
    </row>
    <row r="35" spans="1:16" ht="15" customHeight="1">
      <c r="A35" s="123"/>
      <c r="B35" s="123"/>
      <c r="C35" s="137"/>
      <c r="D35" s="138"/>
    </row>
    <row r="36" spans="1:16" ht="15" customHeight="1"/>
    <row r="37" spans="1:16" ht="174.95" customHeight="1">
      <c r="A37" s="124" t="s">
        <v>12</v>
      </c>
      <c r="B37" s="124"/>
      <c r="C37" s="124"/>
      <c r="D37" s="124"/>
      <c r="E37" s="124"/>
      <c r="F37" s="124"/>
      <c r="G37" s="124"/>
      <c r="H37" s="124"/>
      <c r="I37" s="124"/>
      <c r="J37" s="124"/>
      <c r="K37" s="124"/>
      <c r="L37" s="124"/>
      <c r="M37" s="124"/>
      <c r="N37" s="124"/>
      <c r="O37" s="124"/>
      <c r="P37" s="124"/>
    </row>
    <row r="38" spans="1:16" ht="15" customHeight="1"/>
    <row r="39" spans="1:16" ht="15" customHeight="1">
      <c r="C39" s="6"/>
      <c r="D39" s="6"/>
      <c r="E39" s="6"/>
      <c r="F39" s="6"/>
      <c r="G39" s="6"/>
      <c r="H39" s="6"/>
      <c r="I39" s="6"/>
      <c r="J39" s="6"/>
      <c r="K39" s="6"/>
      <c r="L39" s="6"/>
      <c r="M39" s="6"/>
      <c r="N39" s="6"/>
      <c r="O39" s="6"/>
    </row>
    <row r="40" spans="1:16" ht="15" customHeight="1">
      <c r="B40" s="6"/>
      <c r="C40" s="6"/>
      <c r="D40" s="6"/>
      <c r="E40" s="6"/>
      <c r="F40" s="6"/>
      <c r="G40" s="6"/>
      <c r="H40" s="6"/>
      <c r="I40" s="6"/>
      <c r="J40" s="6"/>
      <c r="K40" s="6"/>
      <c r="L40" s="6"/>
      <c r="M40" s="6"/>
      <c r="N40" s="6"/>
      <c r="O40" s="6"/>
    </row>
    <row r="41" spans="1:16" ht="15" customHeight="1">
      <c r="B41" s="6"/>
      <c r="C41" s="6"/>
      <c r="D41" s="6"/>
      <c r="E41" s="6"/>
      <c r="F41" s="6"/>
      <c r="G41" s="6"/>
      <c r="H41" s="6"/>
      <c r="I41" s="6"/>
      <c r="J41" s="6"/>
      <c r="K41" s="6"/>
      <c r="L41" s="6"/>
      <c r="M41" s="6"/>
      <c r="N41" s="6"/>
      <c r="O41" s="6"/>
    </row>
    <row r="42" spans="1:16" ht="15" customHeight="1">
      <c r="B42" s="6"/>
      <c r="C42" s="6"/>
      <c r="D42" s="6"/>
      <c r="E42" s="6"/>
      <c r="F42" s="6"/>
      <c r="G42" s="6"/>
      <c r="H42" s="6"/>
      <c r="I42" s="6"/>
      <c r="J42" s="6"/>
      <c r="K42" s="6"/>
      <c r="L42" s="6"/>
      <c r="M42" s="6"/>
      <c r="N42" s="6"/>
      <c r="O42" s="6"/>
    </row>
    <row r="43" spans="1:16" ht="15" customHeight="1">
      <c r="B43" s="6"/>
      <c r="C43" s="6"/>
      <c r="D43" s="6"/>
      <c r="E43" s="6"/>
      <c r="F43" s="6"/>
      <c r="G43" s="6"/>
      <c r="H43" s="6"/>
      <c r="I43" s="6"/>
      <c r="J43" s="6"/>
      <c r="K43" s="6"/>
      <c r="L43" s="6"/>
      <c r="M43" s="6"/>
      <c r="N43" s="6"/>
      <c r="O43" s="6"/>
    </row>
    <row r="44" spans="1:16" ht="15" customHeight="1">
      <c r="B44" s="6"/>
      <c r="C44" s="6"/>
      <c r="D44" s="6"/>
      <c r="E44" s="6"/>
      <c r="F44" s="6"/>
      <c r="G44" s="6"/>
      <c r="H44" s="6"/>
      <c r="I44" s="6"/>
      <c r="J44" s="6"/>
      <c r="K44" s="6"/>
      <c r="L44" s="6"/>
      <c r="M44" s="6"/>
      <c r="N44" s="6"/>
      <c r="O44" s="6"/>
    </row>
    <row r="45" spans="1:16" ht="15" customHeight="1">
      <c r="B45" s="6"/>
      <c r="C45" s="6"/>
      <c r="D45" s="6"/>
      <c r="E45" s="6"/>
      <c r="F45" s="6"/>
      <c r="G45" s="6"/>
      <c r="H45" s="6"/>
      <c r="I45" s="6"/>
      <c r="J45" s="6"/>
      <c r="K45" s="6"/>
      <c r="L45" s="6"/>
      <c r="M45" s="6"/>
      <c r="N45" s="6"/>
      <c r="O45" s="6"/>
    </row>
    <row r="46" spans="1:16" ht="15" customHeight="1">
      <c r="B46" s="6"/>
      <c r="C46" s="6"/>
      <c r="D46" s="6"/>
      <c r="E46" s="6"/>
      <c r="F46" s="6"/>
      <c r="G46" s="6"/>
      <c r="H46" s="6"/>
      <c r="I46" s="6"/>
      <c r="J46" s="6"/>
      <c r="K46" s="6"/>
      <c r="L46" s="6"/>
      <c r="M46" s="6"/>
      <c r="N46" s="6"/>
      <c r="O46" s="6"/>
    </row>
    <row r="47" spans="1:16" ht="15" customHeight="1">
      <c r="B47" s="6"/>
      <c r="C47" s="6"/>
      <c r="D47" s="6"/>
      <c r="E47" s="6"/>
      <c r="F47" s="6"/>
      <c r="G47" s="6"/>
      <c r="H47" s="6"/>
      <c r="I47" s="6"/>
      <c r="J47" s="6"/>
      <c r="K47" s="6"/>
      <c r="L47" s="6"/>
      <c r="M47" s="6"/>
      <c r="N47" s="6"/>
      <c r="O47" s="6"/>
    </row>
    <row r="48" spans="1:16" ht="15" customHeight="1">
      <c r="B48" s="6"/>
      <c r="C48" s="6"/>
      <c r="D48" s="6"/>
      <c r="E48" s="6"/>
      <c r="F48" s="6"/>
      <c r="G48" s="6"/>
      <c r="H48" s="6"/>
      <c r="I48" s="6"/>
      <c r="J48" s="6"/>
      <c r="K48" s="6"/>
      <c r="L48" s="6"/>
      <c r="M48" s="6"/>
      <c r="N48" s="6"/>
      <c r="O48" s="6"/>
    </row>
    <row r="49" spans="2:15" ht="15" customHeight="1">
      <c r="B49" s="6"/>
      <c r="C49" s="6"/>
      <c r="D49" s="6"/>
      <c r="E49" s="6"/>
      <c r="F49" s="6"/>
      <c r="G49" s="6"/>
      <c r="H49" s="6"/>
      <c r="I49" s="6"/>
      <c r="J49" s="6"/>
      <c r="K49" s="6"/>
      <c r="L49" s="6"/>
      <c r="M49" s="6"/>
      <c r="N49" s="6"/>
      <c r="O49" s="6"/>
    </row>
  </sheetData>
  <sheetProtection formatCells="0" formatColumns="0" formatRows="0"/>
  <mergeCells count="36">
    <mergeCell ref="C32:D32"/>
    <mergeCell ref="C33:D33"/>
    <mergeCell ref="C34:D34"/>
    <mergeCell ref="C23:D23"/>
    <mergeCell ref="A21:B21"/>
    <mergeCell ref="A34:B34"/>
    <mergeCell ref="A33:B33"/>
    <mergeCell ref="A32:B32"/>
    <mergeCell ref="A31:B31"/>
    <mergeCell ref="A30:B30"/>
    <mergeCell ref="A28:B28"/>
    <mergeCell ref="A27:B27"/>
    <mergeCell ref="A26:B26"/>
    <mergeCell ref="A25:B25"/>
    <mergeCell ref="C27:D27"/>
    <mergeCell ref="C28:D28"/>
    <mergeCell ref="A24:B24"/>
    <mergeCell ref="A23:B23"/>
    <mergeCell ref="A22:B22"/>
    <mergeCell ref="C22:D22"/>
    <mergeCell ref="A20:B20"/>
    <mergeCell ref="A29:B29"/>
    <mergeCell ref="A37:P37"/>
    <mergeCell ref="C35:D35"/>
    <mergeCell ref="A3:Z3"/>
    <mergeCell ref="C29:D29"/>
    <mergeCell ref="C30:D30"/>
    <mergeCell ref="C31:D31"/>
    <mergeCell ref="A35:B35"/>
    <mergeCell ref="C5:J5"/>
    <mergeCell ref="C6:J6"/>
    <mergeCell ref="C20:D20"/>
    <mergeCell ref="C21:D21"/>
    <mergeCell ref="C24:D24"/>
    <mergeCell ref="C25:D25"/>
    <mergeCell ref="C26:D26"/>
  </mergeCells>
  <conditionalFormatting sqref="D12:D17">
    <cfRule type="expression" dxfId="2" priority="1" stopIfTrue="1">
      <formula>ISNA($D12)</formula>
    </cfRule>
  </conditionalFormatting>
  <pageMargins left="0.75" right="0.75" top="1" bottom="1" header="0.5" footer="0.5"/>
  <pageSetup scale="34" orientation="portrait" r:id="rId1"/>
  <headerFooter alignWithMargins="0">
    <oddFooter xml:space="preserve">&amp;R&amp;F!&amp;A
&amp;D &amp;T • Page &amp;P of &amp;N </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Z50"/>
  <sheetViews>
    <sheetView showGridLines="0" view="pageBreakPreview" zoomScaleNormal="100" zoomScaleSheetLayoutView="100" workbookViewId="0" xr3:uid="{274F5AE0-5452-572F-8038-C13FFDA59D49}">
      <selection activeCell="A3" sqref="A3:Z3"/>
    </sheetView>
  </sheetViews>
  <sheetFormatPr defaultRowHeight="12.6"/>
  <cols>
    <col min="1" max="4" width="15.7109375" customWidth="1"/>
  </cols>
  <sheetData>
    <row r="1" spans="1:26" s="7" customFormat="1" ht="30" customHeight="1" thickBot="1">
      <c r="A1" s="8" t="s">
        <v>86</v>
      </c>
      <c r="B1" s="10"/>
      <c r="C1" s="10"/>
      <c r="D1" s="10"/>
      <c r="E1" s="10"/>
      <c r="F1" s="10"/>
      <c r="G1" s="10"/>
      <c r="H1" s="10"/>
      <c r="I1" s="10"/>
      <c r="J1" s="10"/>
      <c r="K1" s="10"/>
      <c r="L1" s="10"/>
      <c r="M1" s="10"/>
      <c r="N1" s="10"/>
      <c r="O1" s="10"/>
      <c r="P1" s="10"/>
      <c r="Q1" s="10"/>
      <c r="R1" s="10"/>
      <c r="S1" s="10"/>
      <c r="T1" s="10"/>
      <c r="U1" s="10"/>
      <c r="V1" s="10"/>
      <c r="W1" s="10"/>
      <c r="X1" s="10"/>
      <c r="Y1" s="10"/>
      <c r="Z1" s="10"/>
    </row>
    <row r="2" spans="1:26" ht="30" customHeight="1">
      <c r="A2" s="1" t="s">
        <v>95</v>
      </c>
    </row>
    <row r="3" spans="1:26" ht="65.099999999999994" customHeight="1">
      <c r="A3" s="106" t="s">
        <v>88</v>
      </c>
      <c r="B3" s="106"/>
      <c r="C3" s="106"/>
      <c r="D3" s="106"/>
      <c r="E3" s="106"/>
      <c r="F3" s="106"/>
      <c r="G3" s="106"/>
      <c r="H3" s="106"/>
      <c r="I3" s="106"/>
      <c r="J3" s="106"/>
      <c r="K3" s="106"/>
      <c r="L3" s="106"/>
      <c r="M3" s="106"/>
      <c r="N3" s="106"/>
      <c r="O3" s="106"/>
      <c r="P3" s="106"/>
      <c r="Q3" s="106"/>
      <c r="R3" s="106"/>
      <c r="S3" s="106"/>
      <c r="T3" s="106"/>
      <c r="U3" s="106"/>
      <c r="V3" s="106"/>
      <c r="W3" s="106"/>
      <c r="X3" s="106"/>
      <c r="Y3" s="106"/>
      <c r="Z3" s="106"/>
    </row>
    <row r="4" spans="1:26" ht="15" customHeight="1">
      <c r="A4" s="99"/>
      <c r="B4" s="7"/>
      <c r="C4" s="7"/>
      <c r="D4" s="7"/>
      <c r="E4" s="7"/>
      <c r="F4" s="7"/>
      <c r="G4" s="7"/>
      <c r="H4" s="7"/>
      <c r="I4" s="7"/>
      <c r="J4" s="7"/>
      <c r="K4" s="7"/>
      <c r="L4" s="7"/>
      <c r="M4" s="7"/>
      <c r="N4" s="7"/>
      <c r="O4" s="7"/>
      <c r="P4" s="7"/>
      <c r="Q4" s="7"/>
      <c r="R4" s="7"/>
    </row>
    <row r="5" spans="1:26" ht="15" customHeight="1">
      <c r="A5" s="7"/>
      <c r="B5" s="62" t="s">
        <v>5</v>
      </c>
      <c r="C5" s="105" t="s">
        <v>6</v>
      </c>
      <c r="D5" s="105"/>
      <c r="E5" s="105"/>
      <c r="F5" s="105"/>
      <c r="G5" s="105"/>
      <c r="H5" s="105"/>
      <c r="I5" s="105"/>
      <c r="J5" s="105"/>
      <c r="K5" s="7"/>
      <c r="L5" s="7"/>
      <c r="M5" s="7"/>
      <c r="N5" s="7"/>
      <c r="O5" s="7"/>
      <c r="P5" s="7"/>
      <c r="Q5" s="7"/>
      <c r="R5" s="7"/>
    </row>
    <row r="6" spans="1:26" ht="15" customHeight="1">
      <c r="A6" s="7"/>
      <c r="B6" s="62" t="s">
        <v>7</v>
      </c>
      <c r="C6" s="105" t="s">
        <v>89</v>
      </c>
      <c r="D6" s="105"/>
      <c r="E6" s="105"/>
      <c r="F6" s="105"/>
      <c r="G6" s="105"/>
      <c r="H6" s="105"/>
      <c r="I6" s="105"/>
      <c r="J6" s="105"/>
      <c r="K6" s="7"/>
      <c r="L6" s="7"/>
      <c r="M6" s="7"/>
      <c r="N6" s="7"/>
      <c r="O6" s="7"/>
      <c r="P6" s="7"/>
      <c r="Q6" s="7"/>
      <c r="R6" s="7"/>
    </row>
    <row r="7" spans="1:26" ht="15" customHeight="1">
      <c r="A7" s="7"/>
      <c r="B7" s="7"/>
      <c r="C7" s="7"/>
      <c r="D7" s="7"/>
      <c r="E7" s="7"/>
      <c r="F7" s="7"/>
      <c r="G7" s="7"/>
      <c r="H7" s="7"/>
      <c r="I7" s="7"/>
      <c r="J7" s="7"/>
      <c r="K7" s="7"/>
      <c r="L7" s="7"/>
      <c r="M7" s="7"/>
      <c r="N7" s="7"/>
      <c r="O7" s="7"/>
      <c r="P7" s="7"/>
      <c r="Q7" s="7"/>
      <c r="R7" s="7"/>
    </row>
    <row r="8" spans="1:26" ht="15" customHeight="1">
      <c r="A8" s="7"/>
      <c r="B8" s="67" t="s">
        <v>18</v>
      </c>
      <c r="C8" s="35" t="s">
        <v>90</v>
      </c>
      <c r="D8" s="7"/>
      <c r="E8" s="7"/>
      <c r="F8" s="7"/>
      <c r="G8" s="7"/>
      <c r="H8" s="7"/>
      <c r="I8" s="7"/>
      <c r="J8" s="7"/>
      <c r="K8" s="7"/>
      <c r="L8" s="7"/>
      <c r="M8" s="7"/>
      <c r="N8" s="7"/>
      <c r="O8" s="7"/>
      <c r="P8" s="7"/>
      <c r="Q8" s="7"/>
      <c r="R8" s="7"/>
    </row>
    <row r="9" spans="1:26" ht="15" customHeight="1">
      <c r="A9" s="7"/>
      <c r="B9" s="67" t="s">
        <v>20</v>
      </c>
      <c r="C9" s="35" t="s">
        <v>91</v>
      </c>
      <c r="D9" s="7"/>
      <c r="E9" s="7"/>
      <c r="F9" s="7"/>
      <c r="G9" s="7"/>
      <c r="H9" s="7"/>
      <c r="I9" s="7"/>
      <c r="J9" s="7"/>
      <c r="K9" s="7"/>
      <c r="L9" s="7"/>
      <c r="M9" s="7"/>
      <c r="N9" s="7"/>
      <c r="O9" s="7"/>
      <c r="P9" s="7"/>
      <c r="Q9" s="7"/>
      <c r="R9" s="7"/>
    </row>
    <row r="10" spans="1:26" ht="15" customHeight="1">
      <c r="A10" s="7"/>
      <c r="B10" s="7"/>
      <c r="C10" s="7"/>
      <c r="D10" s="7"/>
      <c r="E10" s="7"/>
      <c r="F10" s="7"/>
      <c r="G10" s="7"/>
      <c r="H10" s="7"/>
      <c r="I10" s="7"/>
      <c r="J10" s="7"/>
      <c r="K10" s="7"/>
      <c r="L10" s="7"/>
      <c r="M10" s="7"/>
      <c r="N10" s="7"/>
      <c r="O10" s="7"/>
      <c r="P10" s="7"/>
      <c r="Q10" s="7"/>
      <c r="R10" s="7"/>
    </row>
    <row r="11" spans="1:26" s="4" customFormat="1" ht="24.95" customHeight="1" thickBot="1">
      <c r="A11" s="22" t="s">
        <v>22</v>
      </c>
      <c r="B11" s="22" t="s">
        <v>9</v>
      </c>
      <c r="C11" s="14" t="s">
        <v>92</v>
      </c>
      <c r="D11" s="22" t="s">
        <v>11</v>
      </c>
    </row>
    <row r="12" spans="1:26" ht="15" customHeight="1" thickTop="1">
      <c r="A12" s="101">
        <v>2015</v>
      </c>
      <c r="B12" s="21">
        <v>42492</v>
      </c>
      <c r="C12" s="94"/>
      <c r="D12" s="98">
        <v>2</v>
      </c>
    </row>
    <row r="13" spans="1:26" ht="15" customHeight="1">
      <c r="A13" s="101">
        <v>2016</v>
      </c>
      <c r="B13" s="15">
        <v>42857</v>
      </c>
      <c r="C13" s="95"/>
      <c r="D13" s="93">
        <v>2</v>
      </c>
    </row>
    <row r="14" spans="1:26" ht="15" customHeight="1">
      <c r="A14" s="101">
        <v>2017</v>
      </c>
      <c r="B14" s="15">
        <v>43222</v>
      </c>
      <c r="C14" s="95"/>
      <c r="D14" s="93">
        <v>2</v>
      </c>
    </row>
    <row r="15" spans="1:26" ht="15" customHeight="1">
      <c r="A15" s="101">
        <v>2018</v>
      </c>
      <c r="B15" s="15">
        <v>43587</v>
      </c>
      <c r="C15" s="95"/>
      <c r="D15" s="93">
        <v>2</v>
      </c>
    </row>
    <row r="16" spans="1:26" ht="15" customHeight="1">
      <c r="A16" s="101">
        <v>2019</v>
      </c>
      <c r="B16" s="15">
        <v>43953</v>
      </c>
      <c r="C16" s="96"/>
      <c r="D16" s="93">
        <v>2</v>
      </c>
    </row>
    <row r="17" spans="1:4" ht="15" customHeight="1" thickBot="1">
      <c r="A17" s="101">
        <v>2020</v>
      </c>
      <c r="B17" s="15">
        <v>44318</v>
      </c>
      <c r="C17" s="97"/>
      <c r="D17" s="93">
        <v>2</v>
      </c>
    </row>
    <row r="18" spans="1:4" s="74" customFormat="1" ht="15" customHeight="1" thickTop="1">
      <c r="A18" s="72"/>
      <c r="B18" s="73"/>
      <c r="C18" s="100"/>
      <c r="D18" s="100"/>
    </row>
    <row r="19" spans="1:4" ht="15" customHeight="1">
      <c r="A19" s="35" t="s">
        <v>93</v>
      </c>
      <c r="B19" s="23"/>
      <c r="C19" s="23"/>
      <c r="D19" s="23"/>
    </row>
    <row r="20" spans="1:4" ht="15" customHeight="1">
      <c r="A20" s="136" t="s">
        <v>94</v>
      </c>
      <c r="B20" s="136"/>
      <c r="C20" s="136" t="s">
        <v>45</v>
      </c>
      <c r="D20" s="136"/>
    </row>
    <row r="21" spans="1:4" ht="15" customHeight="1">
      <c r="A21" s="123"/>
      <c r="B21" s="123"/>
      <c r="C21" s="139"/>
      <c r="D21" s="139"/>
    </row>
    <row r="22" spans="1:4" ht="15" customHeight="1">
      <c r="A22" s="123"/>
      <c r="B22" s="123"/>
      <c r="C22" s="137"/>
      <c r="D22" s="138"/>
    </row>
    <row r="23" spans="1:4" ht="15" customHeight="1">
      <c r="A23" s="123"/>
      <c r="B23" s="123"/>
      <c r="C23" s="137"/>
      <c r="D23" s="138"/>
    </row>
    <row r="24" spans="1:4" ht="15" customHeight="1">
      <c r="A24" s="123"/>
      <c r="B24" s="123"/>
      <c r="C24" s="137"/>
      <c r="D24" s="138"/>
    </row>
    <row r="25" spans="1:4" ht="15" customHeight="1">
      <c r="A25" s="123"/>
      <c r="B25" s="123"/>
      <c r="C25" s="137"/>
      <c r="D25" s="138"/>
    </row>
    <row r="26" spans="1:4" ht="15" customHeight="1">
      <c r="A26" s="123"/>
      <c r="B26" s="123"/>
      <c r="C26" s="137"/>
      <c r="D26" s="138"/>
    </row>
    <row r="27" spans="1:4" ht="15" customHeight="1">
      <c r="A27" s="123"/>
      <c r="B27" s="123"/>
      <c r="C27" s="137"/>
      <c r="D27" s="138"/>
    </row>
    <row r="28" spans="1:4" ht="15" customHeight="1">
      <c r="A28" s="123"/>
      <c r="B28" s="123"/>
      <c r="C28" s="137"/>
      <c r="D28" s="138"/>
    </row>
    <row r="29" spans="1:4" ht="15" customHeight="1">
      <c r="A29" s="123"/>
      <c r="B29" s="123"/>
      <c r="C29" s="137"/>
      <c r="D29" s="138"/>
    </row>
    <row r="30" spans="1:4" ht="15" customHeight="1">
      <c r="A30" s="123"/>
      <c r="B30" s="123"/>
      <c r="C30" s="137"/>
      <c r="D30" s="138"/>
    </row>
    <row r="31" spans="1:4" ht="15" customHeight="1">
      <c r="A31" s="123"/>
      <c r="B31" s="123"/>
      <c r="C31" s="137"/>
      <c r="D31" s="138"/>
    </row>
    <row r="32" spans="1:4" ht="15" customHeight="1">
      <c r="A32" s="123"/>
      <c r="B32" s="123"/>
      <c r="C32" s="137"/>
      <c r="D32" s="138"/>
    </row>
    <row r="33" spans="1:16" ht="15" customHeight="1">
      <c r="A33" s="123"/>
      <c r="B33" s="123"/>
      <c r="C33" s="137"/>
      <c r="D33" s="138"/>
    </row>
    <row r="34" spans="1:16" ht="15" customHeight="1">
      <c r="A34" s="123"/>
      <c r="B34" s="123"/>
      <c r="C34" s="137"/>
      <c r="D34" s="138"/>
    </row>
    <row r="35" spans="1:16" ht="15" customHeight="1">
      <c r="A35" s="123"/>
      <c r="B35" s="123"/>
      <c r="C35" s="137"/>
      <c r="D35" s="138"/>
    </row>
    <row r="36" spans="1:16" ht="15" customHeight="1"/>
    <row r="37" spans="1:16" ht="174.95" customHeight="1">
      <c r="A37" s="124" t="s">
        <v>12</v>
      </c>
      <c r="B37" s="124"/>
      <c r="C37" s="124"/>
      <c r="D37" s="124"/>
      <c r="E37" s="124"/>
      <c r="F37" s="124"/>
      <c r="G37" s="124"/>
      <c r="H37" s="124"/>
      <c r="I37" s="124"/>
      <c r="J37" s="124"/>
      <c r="K37" s="124"/>
      <c r="L37" s="124"/>
      <c r="M37" s="124"/>
      <c r="N37" s="124"/>
      <c r="O37" s="124"/>
      <c r="P37" s="124"/>
    </row>
    <row r="38" spans="1:16" ht="15" customHeight="1"/>
    <row r="39" spans="1:16" ht="15" customHeight="1"/>
    <row r="40" spans="1:16" ht="15" customHeight="1">
      <c r="C40" s="6"/>
      <c r="D40" s="6"/>
      <c r="E40" s="6"/>
      <c r="F40" s="6"/>
      <c r="G40" s="6"/>
      <c r="H40" s="6"/>
      <c r="I40" s="6"/>
      <c r="J40" s="6"/>
      <c r="K40" s="6"/>
      <c r="L40" s="6"/>
      <c r="M40" s="6"/>
      <c r="N40" s="6"/>
      <c r="O40" s="6"/>
    </row>
    <row r="41" spans="1:16" ht="15" customHeight="1">
      <c r="B41" s="6"/>
      <c r="C41" s="6"/>
      <c r="D41" s="6"/>
      <c r="E41" s="6"/>
      <c r="F41" s="6"/>
      <c r="G41" s="6"/>
      <c r="H41" s="6"/>
      <c r="I41" s="6"/>
      <c r="J41" s="6"/>
      <c r="K41" s="6"/>
      <c r="L41" s="6"/>
      <c r="M41" s="6"/>
      <c r="N41" s="6"/>
      <c r="O41" s="6"/>
    </row>
    <row r="42" spans="1:16" ht="15" customHeight="1">
      <c r="B42" s="6"/>
      <c r="C42" s="6"/>
      <c r="D42" s="6"/>
      <c r="E42" s="6"/>
      <c r="F42" s="6"/>
      <c r="G42" s="6"/>
      <c r="H42" s="6"/>
      <c r="I42" s="6"/>
      <c r="J42" s="6"/>
      <c r="K42" s="6"/>
      <c r="L42" s="6"/>
      <c r="M42" s="6"/>
      <c r="N42" s="6"/>
      <c r="O42" s="6"/>
    </row>
    <row r="43" spans="1:16" ht="15" customHeight="1">
      <c r="B43" s="6"/>
      <c r="C43" s="6"/>
      <c r="D43" s="6"/>
      <c r="E43" s="6"/>
      <c r="F43" s="6"/>
      <c r="G43" s="6"/>
      <c r="H43" s="6"/>
      <c r="I43" s="6"/>
      <c r="J43" s="6"/>
      <c r="K43" s="6"/>
      <c r="L43" s="6"/>
      <c r="M43" s="6"/>
      <c r="N43" s="6"/>
      <c r="O43" s="6"/>
    </row>
    <row r="44" spans="1:16" ht="15" customHeight="1">
      <c r="B44" s="6"/>
      <c r="C44" s="6"/>
      <c r="D44" s="6"/>
      <c r="E44" s="6"/>
      <c r="F44" s="6"/>
      <c r="G44" s="6"/>
      <c r="H44" s="6"/>
      <c r="I44" s="6"/>
      <c r="J44" s="6"/>
      <c r="K44" s="6"/>
      <c r="L44" s="6"/>
      <c r="M44" s="6"/>
      <c r="N44" s="6"/>
      <c r="O44" s="6"/>
    </row>
    <row r="45" spans="1:16" ht="15" customHeight="1">
      <c r="B45" s="6"/>
      <c r="C45" s="6"/>
      <c r="D45" s="6"/>
      <c r="E45" s="6"/>
      <c r="F45" s="6"/>
      <c r="G45" s="6"/>
      <c r="H45" s="6"/>
      <c r="I45" s="6"/>
      <c r="J45" s="6"/>
      <c r="K45" s="6"/>
      <c r="L45" s="6"/>
      <c r="M45" s="6"/>
      <c r="N45" s="6"/>
      <c r="O45" s="6"/>
    </row>
    <row r="46" spans="1:16" ht="15" customHeight="1">
      <c r="B46" s="6"/>
      <c r="C46" s="6"/>
      <c r="D46" s="6"/>
      <c r="E46" s="6"/>
      <c r="F46" s="6"/>
      <c r="G46" s="6"/>
      <c r="H46" s="6"/>
      <c r="I46" s="6"/>
      <c r="J46" s="6"/>
      <c r="K46" s="6"/>
      <c r="L46" s="6"/>
      <c r="M46" s="6"/>
      <c r="N46" s="6"/>
      <c r="O46" s="6"/>
    </row>
    <row r="47" spans="1:16" ht="15" customHeight="1">
      <c r="B47" s="6"/>
      <c r="C47" s="6"/>
      <c r="D47" s="6"/>
      <c r="E47" s="6"/>
      <c r="F47" s="6"/>
      <c r="G47" s="6"/>
      <c r="H47" s="6"/>
      <c r="I47" s="6"/>
      <c r="J47" s="6"/>
      <c r="K47" s="6"/>
      <c r="L47" s="6"/>
      <c r="M47" s="6"/>
      <c r="N47" s="6"/>
      <c r="O47" s="6"/>
    </row>
    <row r="48" spans="1:16" ht="15" customHeight="1">
      <c r="B48" s="6"/>
      <c r="C48" s="6"/>
      <c r="D48" s="6"/>
      <c r="E48" s="6"/>
      <c r="F48" s="6"/>
      <c r="G48" s="6"/>
      <c r="H48" s="6"/>
      <c r="I48" s="6"/>
      <c r="J48" s="6"/>
      <c r="K48" s="6"/>
      <c r="L48" s="6"/>
      <c r="M48" s="6"/>
      <c r="N48" s="6"/>
      <c r="O48" s="6"/>
    </row>
    <row r="49" spans="2:15" ht="15" customHeight="1">
      <c r="B49" s="6"/>
      <c r="C49" s="6"/>
      <c r="D49" s="6"/>
      <c r="E49" s="6"/>
      <c r="F49" s="6"/>
      <c r="G49" s="6"/>
      <c r="H49" s="6"/>
      <c r="I49" s="6"/>
      <c r="J49" s="6"/>
      <c r="K49" s="6"/>
      <c r="L49" s="6"/>
      <c r="M49" s="6"/>
      <c r="N49" s="6"/>
      <c r="O49" s="6"/>
    </row>
    <row r="50" spans="2:15" ht="15" customHeight="1">
      <c r="B50" s="6"/>
      <c r="C50" s="6"/>
      <c r="D50" s="6"/>
      <c r="E50" s="6"/>
      <c r="F50" s="6"/>
      <c r="G50" s="6"/>
      <c r="H50" s="6"/>
      <c r="I50" s="6"/>
      <c r="J50" s="6"/>
      <c r="K50" s="6"/>
      <c r="L50" s="6"/>
      <c r="M50" s="6"/>
      <c r="N50" s="6"/>
      <c r="O50" s="6"/>
    </row>
  </sheetData>
  <sheetProtection formatCells="0" formatColumns="0" formatRows="0"/>
  <mergeCells count="36">
    <mergeCell ref="A20:B20"/>
    <mergeCell ref="A37:P37"/>
    <mergeCell ref="A30:B30"/>
    <mergeCell ref="A29:B29"/>
    <mergeCell ref="A28:B28"/>
    <mergeCell ref="A27:B27"/>
    <mergeCell ref="A26:B26"/>
    <mergeCell ref="A35:B35"/>
    <mergeCell ref="A34:B34"/>
    <mergeCell ref="A33:B33"/>
    <mergeCell ref="A32:B32"/>
    <mergeCell ref="A31:B31"/>
    <mergeCell ref="C35:D35"/>
    <mergeCell ref="C29:D29"/>
    <mergeCell ref="C30:D30"/>
    <mergeCell ref="C32:D32"/>
    <mergeCell ref="C33:D33"/>
    <mergeCell ref="C34:D34"/>
    <mergeCell ref="A3:Z3"/>
    <mergeCell ref="A25:B25"/>
    <mergeCell ref="A24:B24"/>
    <mergeCell ref="A23:B23"/>
    <mergeCell ref="C28:D28"/>
    <mergeCell ref="C5:J5"/>
    <mergeCell ref="C6:J6"/>
    <mergeCell ref="C20:D20"/>
    <mergeCell ref="C21:D21"/>
    <mergeCell ref="C22:D22"/>
    <mergeCell ref="C23:D23"/>
    <mergeCell ref="C24:D24"/>
    <mergeCell ref="A21:B21"/>
    <mergeCell ref="C25:D25"/>
    <mergeCell ref="C26:D26"/>
    <mergeCell ref="C27:D27"/>
    <mergeCell ref="A22:B22"/>
    <mergeCell ref="C31:D31"/>
  </mergeCells>
  <conditionalFormatting sqref="D12:D18">
    <cfRule type="expression" dxfId="1" priority="1" stopIfTrue="1">
      <formula>ISNA($D12)</formula>
    </cfRule>
  </conditionalFormatting>
  <pageMargins left="0.75" right="0.75" top="1" bottom="1" header="0.5" footer="0.5"/>
  <pageSetup scale="34" orientation="portrait" r:id="rId1"/>
  <headerFooter alignWithMargins="0">
    <oddFooter xml:space="preserve">&amp;R&amp;F!&amp;A
&amp;D &amp;T • Page &amp;P of &amp;N </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tint="0.39997558519241921"/>
  </sheetPr>
  <dimension ref="A1:Z49"/>
  <sheetViews>
    <sheetView showGridLines="0" view="pageBreakPreview" zoomScaleNormal="100" zoomScaleSheetLayoutView="100" workbookViewId="0" xr3:uid="{33642244-9AC9-5136-AF77-195C889548CE}">
      <selection activeCell="A3" sqref="A3:Z3"/>
    </sheetView>
  </sheetViews>
  <sheetFormatPr defaultRowHeight="12.6"/>
  <cols>
    <col min="1" max="4" width="15.7109375" customWidth="1"/>
  </cols>
  <sheetData>
    <row r="1" spans="1:26" s="7" customFormat="1" ht="30" customHeight="1" thickBot="1">
      <c r="A1" s="8" t="s">
        <v>86</v>
      </c>
      <c r="B1" s="10"/>
      <c r="C1" s="10"/>
      <c r="D1" s="10"/>
      <c r="E1" s="10"/>
      <c r="F1" s="10"/>
      <c r="G1" s="10"/>
      <c r="H1" s="10"/>
      <c r="I1" s="10"/>
      <c r="J1" s="10"/>
      <c r="K1" s="10"/>
      <c r="L1" s="10"/>
      <c r="M1" s="10"/>
      <c r="N1" s="10"/>
      <c r="O1" s="10"/>
      <c r="P1" s="10"/>
      <c r="Q1" s="10"/>
      <c r="R1" s="10"/>
      <c r="S1" s="10"/>
      <c r="T1" s="10"/>
      <c r="U1" s="10"/>
      <c r="V1" s="10"/>
      <c r="W1" s="10"/>
      <c r="X1" s="10"/>
      <c r="Y1" s="10"/>
      <c r="Z1" s="10"/>
    </row>
    <row r="2" spans="1:26" ht="30" customHeight="1">
      <c r="A2" s="1" t="s">
        <v>96</v>
      </c>
    </row>
    <row r="3" spans="1:26" ht="65.099999999999994" customHeight="1">
      <c r="A3" s="106" t="s">
        <v>88</v>
      </c>
      <c r="B3" s="106"/>
      <c r="C3" s="106"/>
      <c r="D3" s="106"/>
      <c r="E3" s="106"/>
      <c r="F3" s="106"/>
      <c r="G3" s="106"/>
      <c r="H3" s="106"/>
      <c r="I3" s="106"/>
      <c r="J3" s="106"/>
      <c r="K3" s="106"/>
      <c r="L3" s="106"/>
      <c r="M3" s="106"/>
      <c r="N3" s="106"/>
      <c r="O3" s="106"/>
      <c r="P3" s="106"/>
      <c r="Q3" s="106"/>
      <c r="R3" s="106"/>
      <c r="S3" s="106"/>
      <c r="T3" s="106"/>
      <c r="U3" s="106"/>
      <c r="V3" s="106"/>
      <c r="W3" s="106"/>
      <c r="X3" s="106"/>
      <c r="Y3" s="106"/>
      <c r="Z3" s="106"/>
    </row>
    <row r="4" spans="1:26" ht="15" customHeight="1">
      <c r="A4" s="2"/>
    </row>
    <row r="5" spans="1:26" ht="15" customHeight="1">
      <c r="B5" s="62" t="s">
        <v>5</v>
      </c>
      <c r="C5" s="105" t="s">
        <v>6</v>
      </c>
      <c r="D5" s="105"/>
      <c r="E5" s="105"/>
      <c r="F5" s="105"/>
      <c r="G5" s="105"/>
      <c r="H5" s="105"/>
      <c r="I5" s="105"/>
      <c r="J5" s="105"/>
    </row>
    <row r="6" spans="1:26" ht="15" customHeight="1">
      <c r="B6" s="62" t="s">
        <v>7</v>
      </c>
      <c r="C6" s="105" t="s">
        <v>89</v>
      </c>
      <c r="D6" s="105"/>
      <c r="E6" s="105"/>
      <c r="F6" s="105"/>
      <c r="G6" s="105"/>
      <c r="H6" s="105"/>
      <c r="I6" s="105"/>
      <c r="J6" s="105"/>
    </row>
    <row r="7" spans="1:26" ht="15" customHeight="1"/>
    <row r="8" spans="1:26" ht="15" customHeight="1">
      <c r="B8" s="67" t="s">
        <v>18</v>
      </c>
      <c r="C8" s="35" t="s">
        <v>90</v>
      </c>
    </row>
    <row r="9" spans="1:26" ht="15" customHeight="1">
      <c r="B9" s="67" t="s">
        <v>20</v>
      </c>
      <c r="C9" s="35" t="s">
        <v>91</v>
      </c>
    </row>
    <row r="10" spans="1:26" ht="15" customHeight="1"/>
    <row r="11" spans="1:26" s="4" customFormat="1" ht="24.95" customHeight="1" thickBot="1">
      <c r="A11" s="22" t="s">
        <v>22</v>
      </c>
      <c r="B11" s="22" t="s">
        <v>9</v>
      </c>
      <c r="C11" s="14" t="s">
        <v>92</v>
      </c>
      <c r="D11" s="22" t="s">
        <v>11</v>
      </c>
    </row>
    <row r="12" spans="1:26" ht="15" customHeight="1" thickTop="1">
      <c r="A12" s="101">
        <v>2015</v>
      </c>
      <c r="B12" s="21">
        <v>42492</v>
      </c>
      <c r="C12" s="94"/>
      <c r="D12" s="98">
        <v>2</v>
      </c>
    </row>
    <row r="13" spans="1:26" ht="15" customHeight="1">
      <c r="A13" s="101">
        <v>2016</v>
      </c>
      <c r="B13" s="15">
        <v>42857</v>
      </c>
      <c r="C13" s="95"/>
      <c r="D13" s="93">
        <v>2</v>
      </c>
    </row>
    <row r="14" spans="1:26" ht="15" customHeight="1">
      <c r="A14" s="101">
        <v>2017</v>
      </c>
      <c r="B14" s="15">
        <v>43222</v>
      </c>
      <c r="C14" s="95"/>
      <c r="D14" s="93">
        <v>2</v>
      </c>
    </row>
    <row r="15" spans="1:26" ht="15" customHeight="1">
      <c r="A15" s="101">
        <v>2018</v>
      </c>
      <c r="B15" s="15">
        <v>43587</v>
      </c>
      <c r="C15" s="95"/>
      <c r="D15" s="93">
        <v>2</v>
      </c>
    </row>
    <row r="16" spans="1:26" ht="15" customHeight="1">
      <c r="A16" s="101">
        <v>2019</v>
      </c>
      <c r="B16" s="15">
        <v>43953</v>
      </c>
      <c r="C16" s="96"/>
      <c r="D16" s="93">
        <v>2</v>
      </c>
    </row>
    <row r="17" spans="1:4" ht="15" customHeight="1" thickBot="1">
      <c r="A17" s="101">
        <v>2020</v>
      </c>
      <c r="B17" s="15">
        <v>44318</v>
      </c>
      <c r="C17" s="97"/>
      <c r="D17" s="93">
        <v>2</v>
      </c>
    </row>
    <row r="18" spans="1:4" ht="15" customHeight="1" thickTop="1"/>
    <row r="19" spans="1:4" ht="15" customHeight="1">
      <c r="A19" s="35" t="s">
        <v>93</v>
      </c>
      <c r="B19" s="23"/>
      <c r="C19" s="23"/>
      <c r="D19" s="23"/>
    </row>
    <row r="20" spans="1:4" ht="15" customHeight="1">
      <c r="A20" s="136" t="s">
        <v>94</v>
      </c>
      <c r="B20" s="136"/>
      <c r="C20" s="136" t="s">
        <v>45</v>
      </c>
      <c r="D20" s="136"/>
    </row>
    <row r="21" spans="1:4" ht="15" customHeight="1">
      <c r="A21" s="123"/>
      <c r="B21" s="123"/>
      <c r="C21" s="139"/>
      <c r="D21" s="139"/>
    </row>
    <row r="22" spans="1:4" ht="15" customHeight="1">
      <c r="A22" s="123"/>
      <c r="B22" s="123"/>
      <c r="C22" s="137"/>
      <c r="D22" s="138"/>
    </row>
    <row r="23" spans="1:4" ht="15" customHeight="1">
      <c r="A23" s="123"/>
      <c r="B23" s="123"/>
      <c r="C23" s="137"/>
      <c r="D23" s="138"/>
    </row>
    <row r="24" spans="1:4" ht="15" customHeight="1">
      <c r="A24" s="123"/>
      <c r="B24" s="123"/>
      <c r="C24" s="137"/>
      <c r="D24" s="138"/>
    </row>
    <row r="25" spans="1:4" ht="15" customHeight="1">
      <c r="A25" s="123"/>
      <c r="B25" s="123"/>
      <c r="C25" s="137"/>
      <c r="D25" s="138"/>
    </row>
    <row r="26" spans="1:4" ht="15" customHeight="1">
      <c r="A26" s="123"/>
      <c r="B26" s="123"/>
      <c r="C26" s="137"/>
      <c r="D26" s="138"/>
    </row>
    <row r="27" spans="1:4" ht="15" customHeight="1">
      <c r="A27" s="123"/>
      <c r="B27" s="123"/>
      <c r="C27" s="137"/>
      <c r="D27" s="138"/>
    </row>
    <row r="28" spans="1:4" ht="15" customHeight="1">
      <c r="A28" s="123"/>
      <c r="B28" s="123"/>
      <c r="C28" s="137"/>
      <c r="D28" s="138"/>
    </row>
    <row r="29" spans="1:4" ht="15" customHeight="1">
      <c r="A29" s="123"/>
      <c r="B29" s="123"/>
      <c r="C29" s="137"/>
      <c r="D29" s="138"/>
    </row>
    <row r="30" spans="1:4" ht="15" customHeight="1">
      <c r="A30" s="123"/>
      <c r="B30" s="123"/>
      <c r="C30" s="137"/>
      <c r="D30" s="138"/>
    </row>
    <row r="31" spans="1:4" ht="15" customHeight="1">
      <c r="A31" s="123"/>
      <c r="B31" s="123"/>
      <c r="C31" s="137"/>
      <c r="D31" s="138"/>
    </row>
    <row r="32" spans="1:4" ht="15" customHeight="1">
      <c r="A32" s="123"/>
      <c r="B32" s="123"/>
      <c r="C32" s="137"/>
      <c r="D32" s="138"/>
    </row>
    <row r="33" spans="1:16" ht="15" customHeight="1">
      <c r="A33" s="123"/>
      <c r="B33" s="123"/>
      <c r="C33" s="137"/>
      <c r="D33" s="138"/>
    </row>
    <row r="34" spans="1:16" ht="15" customHeight="1">
      <c r="A34" s="123"/>
      <c r="B34" s="123"/>
      <c r="C34" s="137"/>
      <c r="D34" s="138"/>
    </row>
    <row r="35" spans="1:16" ht="15" customHeight="1">
      <c r="A35" s="123"/>
      <c r="B35" s="123"/>
      <c r="C35" s="137"/>
      <c r="D35" s="138"/>
    </row>
    <row r="36" spans="1:16" ht="15" customHeight="1"/>
    <row r="37" spans="1:16" ht="174.95" customHeight="1">
      <c r="A37" s="124" t="s">
        <v>12</v>
      </c>
      <c r="B37" s="124"/>
      <c r="C37" s="124"/>
      <c r="D37" s="124"/>
      <c r="E37" s="124"/>
      <c r="F37" s="124"/>
      <c r="G37" s="124"/>
      <c r="H37" s="124"/>
      <c r="I37" s="124"/>
      <c r="J37" s="124"/>
      <c r="K37" s="124"/>
      <c r="L37" s="124"/>
      <c r="M37" s="124"/>
      <c r="N37" s="124"/>
      <c r="O37" s="124"/>
      <c r="P37" s="124"/>
    </row>
    <row r="38" spans="1:16" ht="15" customHeight="1"/>
    <row r="39" spans="1:16" ht="15" customHeight="1">
      <c r="C39" s="6"/>
      <c r="D39" s="6"/>
      <c r="E39" s="6"/>
      <c r="F39" s="6"/>
      <c r="G39" s="6"/>
      <c r="H39" s="6"/>
      <c r="I39" s="6"/>
      <c r="J39" s="6"/>
      <c r="K39" s="6"/>
      <c r="L39" s="6"/>
      <c r="M39" s="6"/>
      <c r="N39" s="6"/>
      <c r="O39" s="6"/>
    </row>
    <row r="40" spans="1:16" ht="15" customHeight="1">
      <c r="B40" s="6"/>
      <c r="C40" s="6"/>
      <c r="D40" s="6"/>
      <c r="E40" s="6"/>
      <c r="F40" s="6"/>
      <c r="G40" s="6"/>
      <c r="H40" s="6"/>
      <c r="I40" s="6"/>
      <c r="J40" s="6"/>
      <c r="K40" s="6"/>
      <c r="L40" s="6"/>
      <c r="M40" s="6"/>
      <c r="N40" s="6"/>
      <c r="O40" s="6"/>
    </row>
    <row r="41" spans="1:16" ht="15" customHeight="1">
      <c r="B41" s="6"/>
      <c r="C41" s="6"/>
      <c r="D41" s="6"/>
      <c r="E41" s="6"/>
      <c r="F41" s="6"/>
      <c r="G41" s="6"/>
      <c r="H41" s="6"/>
      <c r="I41" s="6"/>
      <c r="J41" s="6"/>
      <c r="K41" s="6"/>
      <c r="L41" s="6"/>
      <c r="M41" s="6"/>
      <c r="N41" s="6"/>
      <c r="O41" s="6"/>
    </row>
    <row r="42" spans="1:16" ht="15" customHeight="1">
      <c r="B42" s="6"/>
      <c r="C42" s="6"/>
      <c r="D42" s="6"/>
      <c r="E42" s="6"/>
      <c r="F42" s="6"/>
      <c r="G42" s="6"/>
      <c r="H42" s="6"/>
      <c r="I42" s="6"/>
      <c r="J42" s="6"/>
      <c r="K42" s="6"/>
      <c r="L42" s="6"/>
      <c r="M42" s="6"/>
      <c r="N42" s="6"/>
      <c r="O42" s="6"/>
    </row>
    <row r="43" spans="1:16" ht="15" customHeight="1">
      <c r="B43" s="6"/>
      <c r="C43" s="6"/>
      <c r="D43" s="6"/>
      <c r="E43" s="6"/>
      <c r="F43" s="6"/>
      <c r="G43" s="6"/>
      <c r="H43" s="6"/>
      <c r="I43" s="6"/>
      <c r="J43" s="6"/>
      <c r="K43" s="6"/>
      <c r="L43" s="6"/>
      <c r="M43" s="6"/>
      <c r="N43" s="6"/>
      <c r="O43" s="6"/>
    </row>
    <row r="44" spans="1:16" ht="15" customHeight="1">
      <c r="B44" s="6"/>
      <c r="C44" s="6"/>
      <c r="D44" s="6"/>
      <c r="E44" s="6"/>
      <c r="F44" s="6"/>
      <c r="G44" s="6"/>
      <c r="H44" s="6"/>
      <c r="I44" s="6"/>
      <c r="J44" s="6"/>
      <c r="K44" s="6"/>
      <c r="L44" s="6"/>
      <c r="M44" s="6"/>
      <c r="N44" s="6"/>
      <c r="O44" s="6"/>
    </row>
    <row r="45" spans="1:16" ht="15" customHeight="1">
      <c r="B45" s="6"/>
      <c r="C45" s="6"/>
      <c r="D45" s="6"/>
      <c r="E45" s="6"/>
      <c r="F45" s="6"/>
      <c r="G45" s="6"/>
      <c r="H45" s="6"/>
      <c r="I45" s="6"/>
      <c r="J45" s="6"/>
      <c r="K45" s="6"/>
      <c r="L45" s="6"/>
      <c r="M45" s="6"/>
      <c r="N45" s="6"/>
      <c r="O45" s="6"/>
    </row>
    <row r="46" spans="1:16" ht="15" customHeight="1">
      <c r="B46" s="6"/>
      <c r="C46" s="6"/>
      <c r="D46" s="6"/>
      <c r="E46" s="6"/>
      <c r="F46" s="6"/>
      <c r="G46" s="6"/>
      <c r="H46" s="6"/>
      <c r="I46" s="6"/>
      <c r="J46" s="6"/>
      <c r="K46" s="6"/>
      <c r="L46" s="6"/>
      <c r="M46" s="6"/>
      <c r="N46" s="6"/>
      <c r="O46" s="6"/>
    </row>
    <row r="47" spans="1:16" ht="15" customHeight="1">
      <c r="B47" s="6"/>
      <c r="C47" s="6"/>
      <c r="D47" s="6"/>
      <c r="E47" s="6"/>
      <c r="F47" s="6"/>
      <c r="G47" s="6"/>
      <c r="H47" s="6"/>
      <c r="I47" s="6"/>
      <c r="J47" s="6"/>
      <c r="K47" s="6"/>
      <c r="L47" s="6"/>
      <c r="M47" s="6"/>
      <c r="N47" s="6"/>
      <c r="O47" s="6"/>
    </row>
    <row r="48" spans="1:16" ht="15" customHeight="1">
      <c r="B48" s="6"/>
      <c r="C48" s="6"/>
      <c r="D48" s="6"/>
      <c r="E48" s="6"/>
      <c r="F48" s="6"/>
      <c r="G48" s="6"/>
      <c r="H48" s="6"/>
      <c r="I48" s="6"/>
      <c r="J48" s="6"/>
      <c r="K48" s="6"/>
      <c r="L48" s="6"/>
      <c r="M48" s="6"/>
      <c r="N48" s="6"/>
      <c r="O48" s="6"/>
    </row>
    <row r="49" spans="2:15" ht="15" customHeight="1">
      <c r="B49" s="6"/>
      <c r="C49" s="6"/>
      <c r="D49" s="6"/>
      <c r="E49" s="6"/>
      <c r="F49" s="6"/>
      <c r="G49" s="6"/>
      <c r="H49" s="6"/>
      <c r="I49" s="6"/>
      <c r="J49" s="6"/>
      <c r="K49" s="6"/>
      <c r="L49" s="6"/>
      <c r="M49" s="6"/>
      <c r="N49" s="6"/>
      <c r="O49" s="6"/>
    </row>
  </sheetData>
  <sheetProtection formatCells="0" formatColumns="0" formatRows="0"/>
  <mergeCells count="36">
    <mergeCell ref="A37:P37"/>
    <mergeCell ref="A23:B23"/>
    <mergeCell ref="A24:B24"/>
    <mergeCell ref="A25:B25"/>
    <mergeCell ref="A26:B26"/>
    <mergeCell ref="A27:B27"/>
    <mergeCell ref="C34:D34"/>
    <mergeCell ref="C28:D28"/>
    <mergeCell ref="C29:D29"/>
    <mergeCell ref="C30:D30"/>
    <mergeCell ref="C31:D31"/>
    <mergeCell ref="C32:D32"/>
    <mergeCell ref="C33:D33"/>
    <mergeCell ref="A28:B28"/>
    <mergeCell ref="A29:B29"/>
    <mergeCell ref="A31:B31"/>
    <mergeCell ref="A33:B33"/>
    <mergeCell ref="A34:B34"/>
    <mergeCell ref="C35:D35"/>
    <mergeCell ref="A3:Z3"/>
    <mergeCell ref="A20:B20"/>
    <mergeCell ref="A21:B21"/>
    <mergeCell ref="A22:B22"/>
    <mergeCell ref="A35:B35"/>
    <mergeCell ref="C27:D27"/>
    <mergeCell ref="C5:J5"/>
    <mergeCell ref="C6:J6"/>
    <mergeCell ref="C20:D20"/>
    <mergeCell ref="C21:D21"/>
    <mergeCell ref="C22:D22"/>
    <mergeCell ref="C23:D23"/>
    <mergeCell ref="C24:D24"/>
    <mergeCell ref="C25:D25"/>
    <mergeCell ref="C26:D26"/>
    <mergeCell ref="A30:B30"/>
    <mergeCell ref="A32:B32"/>
  </mergeCells>
  <conditionalFormatting sqref="D12:D17">
    <cfRule type="expression" dxfId="0" priority="1" stopIfTrue="1">
      <formula>ISNA($D12)</formula>
    </cfRule>
  </conditionalFormatting>
  <pageMargins left="0.75" right="0.75" top="1" bottom="1" header="0.5" footer="0.5"/>
  <pageSetup scale="34" orientation="portrait" r:id="rId1"/>
  <headerFooter alignWithMargins="0">
    <oddFooter xml:space="preserve">&amp;R&amp;F!&amp;A
&amp;D &amp;T • Page &amp;P of &amp;N </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CCFFFF"/>
  </sheetPr>
  <dimension ref="A1:Z31"/>
  <sheetViews>
    <sheetView showGridLines="0" view="pageBreakPreview" zoomScaleNormal="100" zoomScaleSheetLayoutView="100" workbookViewId="0" xr3:uid="{D624DF06-3800-545C-AC8D-BADC89115800}">
      <selection activeCell="A3" sqref="A3:Z3"/>
    </sheetView>
  </sheetViews>
  <sheetFormatPr defaultRowHeight="12.6"/>
  <cols>
    <col min="1" max="5" width="15.7109375" customWidth="1"/>
  </cols>
  <sheetData>
    <row r="1" spans="1:26" s="7" customFormat="1" ht="30" customHeight="1" thickBot="1">
      <c r="A1" s="8" t="s">
        <v>86</v>
      </c>
      <c r="B1" s="10"/>
      <c r="C1" s="10"/>
      <c r="D1" s="10"/>
      <c r="E1" s="10"/>
      <c r="F1" s="10"/>
      <c r="G1" s="10"/>
      <c r="H1" s="10"/>
      <c r="I1" s="10"/>
      <c r="J1" s="10"/>
      <c r="K1" s="10"/>
      <c r="L1" s="10"/>
      <c r="M1" s="10"/>
      <c r="N1" s="10"/>
      <c r="O1" s="10"/>
      <c r="P1" s="10"/>
      <c r="Q1" s="10"/>
      <c r="R1" s="10"/>
      <c r="S1" s="10"/>
      <c r="T1" s="10"/>
      <c r="U1" s="10"/>
      <c r="V1" s="10"/>
      <c r="W1" s="10"/>
      <c r="X1" s="10"/>
      <c r="Y1" s="10"/>
      <c r="Z1" s="10"/>
    </row>
    <row r="2" spans="1:26" ht="30" customHeight="1">
      <c r="A2" s="1" t="s">
        <v>97</v>
      </c>
    </row>
    <row r="3" spans="1:26" ht="39.950000000000003" customHeight="1">
      <c r="A3" s="106" t="s">
        <v>98</v>
      </c>
      <c r="B3" s="106"/>
      <c r="C3" s="106"/>
      <c r="D3" s="106"/>
      <c r="E3" s="106"/>
      <c r="F3" s="106"/>
      <c r="G3" s="106"/>
      <c r="H3" s="106"/>
      <c r="I3" s="106"/>
      <c r="J3" s="106"/>
      <c r="K3" s="106"/>
      <c r="L3" s="106"/>
      <c r="M3" s="106"/>
      <c r="N3" s="106"/>
      <c r="O3" s="106"/>
      <c r="P3" s="106"/>
      <c r="Q3" s="106"/>
      <c r="R3" s="106"/>
      <c r="S3" s="106"/>
      <c r="T3" s="106"/>
      <c r="U3" s="106"/>
      <c r="V3" s="106"/>
      <c r="W3" s="106"/>
      <c r="X3" s="106"/>
      <c r="Y3" s="106"/>
      <c r="Z3" s="106"/>
    </row>
    <row r="4" spans="1:26" ht="15" customHeight="1">
      <c r="B4" s="62" t="s">
        <v>5</v>
      </c>
      <c r="C4" s="107" t="s">
        <v>16</v>
      </c>
      <c r="D4" s="107"/>
      <c r="E4" s="107"/>
      <c r="F4" s="107"/>
      <c r="G4" s="107"/>
      <c r="H4" s="107"/>
      <c r="I4" s="107"/>
      <c r="J4" s="107"/>
      <c r="K4" s="107"/>
      <c r="L4" s="107"/>
      <c r="M4" s="107"/>
    </row>
    <row r="5" spans="1:26" ht="15" customHeight="1">
      <c r="B5" s="62" t="s">
        <v>7</v>
      </c>
      <c r="C5" s="105" t="s">
        <v>99</v>
      </c>
      <c r="D5" s="105"/>
      <c r="E5" s="105"/>
      <c r="F5" s="105"/>
      <c r="G5" s="105"/>
      <c r="H5" s="105"/>
      <c r="I5" s="105"/>
      <c r="J5" s="105"/>
      <c r="K5" s="105"/>
      <c r="L5" s="105"/>
      <c r="M5" s="105"/>
    </row>
    <row r="6" spans="1:26" ht="15" customHeight="1"/>
    <row r="7" spans="1:26" ht="15" customHeight="1">
      <c r="B7" s="67" t="s">
        <v>18</v>
      </c>
      <c r="C7" s="7" t="s">
        <v>100</v>
      </c>
    </row>
    <row r="8" spans="1:26" ht="15" customHeight="1">
      <c r="B8" s="67" t="s">
        <v>20</v>
      </c>
      <c r="C8" s="7" t="s">
        <v>101</v>
      </c>
    </row>
    <row r="9" spans="1:26" ht="15" customHeight="1"/>
    <row r="10" spans="1:26" s="4" customFormat="1" ht="24.95" customHeight="1" thickBot="1">
      <c r="A10" s="22" t="s">
        <v>22</v>
      </c>
      <c r="B10" s="22" t="s">
        <v>9</v>
      </c>
      <c r="C10" s="14" t="s">
        <v>23</v>
      </c>
      <c r="D10" s="14" t="s">
        <v>24</v>
      </c>
      <c r="E10" s="22" t="s">
        <v>16</v>
      </c>
    </row>
    <row r="11" spans="1:26" ht="15" customHeight="1" thickTop="1">
      <c r="A11" s="101">
        <v>2015</v>
      </c>
      <c r="B11" s="21">
        <v>42492</v>
      </c>
      <c r="C11" s="24"/>
      <c r="D11" s="25"/>
      <c r="E11" s="51" t="str">
        <f>IFERROR(C11/D11,"")</f>
        <v/>
      </c>
    </row>
    <row r="12" spans="1:26" ht="15" customHeight="1">
      <c r="A12" s="101">
        <v>2016</v>
      </c>
      <c r="B12" s="15">
        <v>42857</v>
      </c>
      <c r="C12" s="26"/>
      <c r="D12" s="27"/>
      <c r="E12" s="57" t="str">
        <f t="shared" ref="E12:E15" si="0">IFERROR(C12/D12,"")</f>
        <v/>
      </c>
    </row>
    <row r="13" spans="1:26" ht="15" customHeight="1">
      <c r="A13" s="101">
        <v>2017</v>
      </c>
      <c r="B13" s="15">
        <v>43222</v>
      </c>
      <c r="C13" s="26"/>
      <c r="D13" s="27"/>
      <c r="E13" s="57" t="str">
        <f t="shared" si="0"/>
        <v/>
      </c>
    </row>
    <row r="14" spans="1:26" ht="15" customHeight="1">
      <c r="A14" s="101">
        <v>2018</v>
      </c>
      <c r="B14" s="15">
        <v>43587</v>
      </c>
      <c r="C14" s="26"/>
      <c r="D14" s="27"/>
      <c r="E14" s="57" t="str">
        <f t="shared" si="0"/>
        <v/>
      </c>
    </row>
    <row r="15" spans="1:26" ht="15" customHeight="1">
      <c r="A15" s="101">
        <v>2019</v>
      </c>
      <c r="B15" s="15">
        <v>43953</v>
      </c>
      <c r="C15" s="28"/>
      <c r="D15" s="29"/>
      <c r="E15" s="57" t="str">
        <f t="shared" si="0"/>
        <v/>
      </c>
    </row>
    <row r="16" spans="1:26" ht="15" customHeight="1" thickBot="1">
      <c r="A16" s="101">
        <v>2020</v>
      </c>
      <c r="B16" s="15">
        <v>44318</v>
      </c>
      <c r="C16" s="30"/>
      <c r="D16" s="31"/>
      <c r="E16" s="57" t="str">
        <f>IFERROR(C16/D16,"")</f>
        <v/>
      </c>
    </row>
    <row r="17" spans="1:6" ht="15" customHeight="1" thickTop="1"/>
    <row r="18" spans="1:6" ht="15" customHeight="1"/>
    <row r="19" spans="1:6" ht="174.95" customHeight="1">
      <c r="A19" s="124" t="s">
        <v>12</v>
      </c>
      <c r="B19" s="124"/>
      <c r="C19" s="124"/>
      <c r="D19" s="124"/>
      <c r="E19" s="124"/>
      <c r="F19" s="6"/>
    </row>
    <row r="20" spans="1:6" ht="15" customHeight="1">
      <c r="B20" s="6"/>
      <c r="C20" s="6"/>
      <c r="D20" s="6"/>
      <c r="E20" s="6"/>
      <c r="F20" s="6"/>
    </row>
    <row r="21" spans="1:6" ht="15" customHeight="1">
      <c r="B21" s="6"/>
      <c r="C21" s="6"/>
      <c r="D21" s="6"/>
      <c r="E21" s="6"/>
      <c r="F21" s="6"/>
    </row>
    <row r="22" spans="1:6" ht="15" customHeight="1">
      <c r="B22" s="6"/>
      <c r="C22" s="6"/>
      <c r="D22" s="6"/>
      <c r="E22" s="6"/>
      <c r="F22" s="6"/>
    </row>
    <row r="23" spans="1:6" ht="15" customHeight="1">
      <c r="B23" s="6"/>
      <c r="C23" s="6"/>
      <c r="D23" s="6"/>
      <c r="E23" s="6"/>
      <c r="F23" s="6"/>
    </row>
    <row r="24" spans="1:6" ht="15" customHeight="1">
      <c r="B24" s="6"/>
      <c r="C24" s="6"/>
      <c r="D24" s="6"/>
      <c r="E24" s="6"/>
      <c r="F24" s="6"/>
    </row>
    <row r="25" spans="1:6" ht="15" customHeight="1">
      <c r="B25" s="6"/>
      <c r="C25" s="6"/>
      <c r="D25" s="6"/>
      <c r="E25" s="6"/>
      <c r="F25" s="6"/>
    </row>
    <row r="26" spans="1:6" ht="15" customHeight="1">
      <c r="B26" s="6"/>
      <c r="C26" s="6"/>
      <c r="D26" s="6"/>
      <c r="E26" s="6"/>
      <c r="F26" s="6"/>
    </row>
    <row r="27" spans="1:6" ht="15" customHeight="1">
      <c r="B27" s="6"/>
      <c r="C27" s="6"/>
      <c r="D27" s="6"/>
      <c r="E27" s="6"/>
      <c r="F27" s="6"/>
    </row>
    <row r="28" spans="1:6" ht="15" customHeight="1">
      <c r="B28" s="6"/>
      <c r="C28" s="6"/>
      <c r="D28" s="6"/>
      <c r="E28" s="6"/>
      <c r="F28" s="6"/>
    </row>
    <row r="29" spans="1:6" ht="15" customHeight="1">
      <c r="B29" s="6"/>
      <c r="C29" s="6"/>
      <c r="D29" s="6"/>
      <c r="E29" s="6"/>
      <c r="F29" s="6"/>
    </row>
    <row r="30" spans="1:6" ht="15" customHeight="1"/>
    <row r="31" spans="1:6" ht="15" customHeight="1"/>
  </sheetData>
  <sheetProtection formatCells="0" formatColumns="0" formatRows="0"/>
  <mergeCells count="4">
    <mergeCell ref="A19:E19"/>
    <mergeCell ref="C4:M4"/>
    <mergeCell ref="C5:M5"/>
    <mergeCell ref="A3:Z3"/>
  </mergeCells>
  <pageMargins left="0.75" right="0.75" top="1" bottom="1" header="0.5" footer="0.5"/>
  <pageSetup scale="33" orientation="portrait" r:id="rId1"/>
  <headerFooter alignWithMargins="0">
    <oddFooter xml:space="preserve">&amp;R&amp;F!&amp;A
&amp;D &amp;T • Page &amp;P of &amp;N </oddFooter>
  </headerFooter>
  <ignoredErrors>
    <ignoredError sqref="E11:E16" unlockedFormula="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CCFFFF"/>
  </sheetPr>
  <dimension ref="A1:Z31"/>
  <sheetViews>
    <sheetView showGridLines="0" view="pageBreakPreview" zoomScaleNormal="100" zoomScaleSheetLayoutView="100" workbookViewId="0" xr3:uid="{11A3ACCB-1F19-5AC9-A611-4158731A345D}">
      <selection activeCell="A3" sqref="A3:Z3"/>
    </sheetView>
  </sheetViews>
  <sheetFormatPr defaultRowHeight="12.6"/>
  <cols>
    <col min="1" max="5" width="15.7109375" customWidth="1"/>
  </cols>
  <sheetData>
    <row r="1" spans="1:26" s="7" customFormat="1" ht="30" customHeight="1" thickBot="1">
      <c r="A1" s="8" t="s">
        <v>86</v>
      </c>
      <c r="B1" s="10"/>
      <c r="C1" s="10"/>
      <c r="D1" s="10"/>
      <c r="E1" s="10"/>
      <c r="F1" s="10"/>
      <c r="G1" s="10"/>
      <c r="H1" s="10"/>
      <c r="I1" s="10"/>
      <c r="J1" s="10"/>
      <c r="K1" s="10"/>
      <c r="L1" s="10"/>
      <c r="M1" s="10"/>
      <c r="N1" s="10"/>
      <c r="O1" s="10"/>
      <c r="P1" s="10"/>
      <c r="Q1" s="10"/>
      <c r="R1" s="10"/>
      <c r="S1" s="10"/>
      <c r="T1" s="10"/>
      <c r="U1" s="10"/>
      <c r="V1" s="10"/>
      <c r="W1" s="10"/>
      <c r="X1" s="10"/>
      <c r="Y1" s="10"/>
      <c r="Z1" s="10"/>
    </row>
    <row r="2" spans="1:26" ht="30" customHeight="1">
      <c r="A2" s="1" t="s">
        <v>102</v>
      </c>
    </row>
    <row r="3" spans="1:26" ht="39.950000000000003" customHeight="1">
      <c r="A3" s="106" t="s">
        <v>98</v>
      </c>
      <c r="B3" s="106"/>
      <c r="C3" s="106"/>
      <c r="D3" s="106"/>
      <c r="E3" s="106"/>
      <c r="F3" s="106"/>
      <c r="G3" s="106"/>
      <c r="H3" s="106"/>
      <c r="I3" s="106"/>
      <c r="J3" s="106"/>
      <c r="K3" s="106"/>
      <c r="L3" s="106"/>
      <c r="M3" s="106"/>
      <c r="N3" s="106"/>
      <c r="O3" s="106"/>
      <c r="P3" s="106"/>
      <c r="Q3" s="106"/>
      <c r="R3" s="106"/>
      <c r="S3" s="106"/>
      <c r="T3" s="106"/>
      <c r="U3" s="106"/>
      <c r="V3" s="106"/>
      <c r="W3" s="106"/>
      <c r="X3" s="106"/>
      <c r="Y3" s="106"/>
      <c r="Z3" s="106"/>
    </row>
    <row r="4" spans="1:26" ht="15" customHeight="1">
      <c r="B4" s="62" t="s">
        <v>5</v>
      </c>
      <c r="C4" s="107" t="s">
        <v>16</v>
      </c>
      <c r="D4" s="107"/>
      <c r="E4" s="107"/>
      <c r="F4" s="107"/>
      <c r="G4" s="107"/>
      <c r="H4" s="107"/>
      <c r="I4" s="107"/>
      <c r="J4" s="107"/>
      <c r="K4" s="107"/>
      <c r="L4" s="107"/>
      <c r="M4" s="107"/>
    </row>
    <row r="5" spans="1:26" ht="15" customHeight="1">
      <c r="B5" s="62" t="s">
        <v>7</v>
      </c>
      <c r="C5" s="105" t="s">
        <v>99</v>
      </c>
      <c r="D5" s="105"/>
      <c r="E5" s="105"/>
      <c r="F5" s="105"/>
      <c r="G5" s="105"/>
      <c r="H5" s="105"/>
      <c r="I5" s="105"/>
      <c r="J5" s="105"/>
      <c r="K5" s="105"/>
      <c r="L5" s="105"/>
      <c r="M5" s="105"/>
    </row>
    <row r="6" spans="1:26" ht="15" customHeight="1"/>
    <row r="7" spans="1:26" ht="15" customHeight="1">
      <c r="B7" s="67" t="s">
        <v>18</v>
      </c>
      <c r="C7" s="7" t="s">
        <v>100</v>
      </c>
    </row>
    <row r="8" spans="1:26" ht="15" customHeight="1">
      <c r="B8" s="67" t="s">
        <v>20</v>
      </c>
      <c r="C8" s="7" t="s">
        <v>101</v>
      </c>
    </row>
    <row r="9" spans="1:26" ht="15" customHeight="1"/>
    <row r="10" spans="1:26" s="4" customFormat="1" ht="24.95" customHeight="1" thickBot="1">
      <c r="A10" s="22" t="s">
        <v>22</v>
      </c>
      <c r="B10" s="22" t="s">
        <v>9</v>
      </c>
      <c r="C10" s="14" t="s">
        <v>23</v>
      </c>
      <c r="D10" s="14" t="s">
        <v>24</v>
      </c>
      <c r="E10" s="22" t="s">
        <v>16</v>
      </c>
    </row>
    <row r="11" spans="1:26" ht="15" customHeight="1" thickTop="1">
      <c r="A11" s="101">
        <v>2015</v>
      </c>
      <c r="B11" s="21">
        <v>42492</v>
      </c>
      <c r="C11" s="24"/>
      <c r="D11" s="25"/>
      <c r="E11" s="51" t="str">
        <f>IFERROR(C11/D11,"")</f>
        <v/>
      </c>
    </row>
    <row r="12" spans="1:26" ht="15" customHeight="1">
      <c r="A12" s="101">
        <v>2016</v>
      </c>
      <c r="B12" s="15">
        <v>42857</v>
      </c>
      <c r="C12" s="26"/>
      <c r="D12" s="27"/>
      <c r="E12" s="57" t="str">
        <f t="shared" ref="E12:E15" si="0">IFERROR(C12/D12,"")</f>
        <v/>
      </c>
    </row>
    <row r="13" spans="1:26" ht="15" customHeight="1">
      <c r="A13" s="101">
        <v>2017</v>
      </c>
      <c r="B13" s="15">
        <v>43222</v>
      </c>
      <c r="C13" s="26"/>
      <c r="D13" s="27"/>
      <c r="E13" s="57" t="str">
        <f t="shared" si="0"/>
        <v/>
      </c>
    </row>
    <row r="14" spans="1:26" ht="15" customHeight="1">
      <c r="A14" s="101">
        <v>2018</v>
      </c>
      <c r="B14" s="15">
        <v>43587</v>
      </c>
      <c r="C14" s="26"/>
      <c r="D14" s="27"/>
      <c r="E14" s="57" t="str">
        <f t="shared" si="0"/>
        <v/>
      </c>
    </row>
    <row r="15" spans="1:26" ht="15" customHeight="1">
      <c r="A15" s="101">
        <v>2019</v>
      </c>
      <c r="B15" s="15">
        <v>43953</v>
      </c>
      <c r="C15" s="28"/>
      <c r="D15" s="29"/>
      <c r="E15" s="57" t="str">
        <f t="shared" si="0"/>
        <v/>
      </c>
    </row>
    <row r="16" spans="1:26" ht="15" customHeight="1" thickBot="1">
      <c r="A16" s="101">
        <v>2020</v>
      </c>
      <c r="B16" s="15">
        <v>44318</v>
      </c>
      <c r="C16" s="30"/>
      <c r="D16" s="31"/>
      <c r="E16" s="57" t="str">
        <f>IFERROR(C16/D16,"")</f>
        <v/>
      </c>
    </row>
    <row r="17" spans="1:6" ht="15" customHeight="1" thickTop="1"/>
    <row r="18" spans="1:6" ht="15" customHeight="1"/>
    <row r="19" spans="1:6" ht="174.95" customHeight="1">
      <c r="A19" s="124" t="s">
        <v>12</v>
      </c>
      <c r="B19" s="124"/>
      <c r="C19" s="124"/>
      <c r="D19" s="124"/>
      <c r="E19" s="124"/>
      <c r="F19" s="6"/>
    </row>
    <row r="20" spans="1:6" ht="15" customHeight="1">
      <c r="B20" s="6"/>
      <c r="C20" s="6"/>
      <c r="D20" s="6"/>
      <c r="E20" s="6"/>
      <c r="F20" s="6"/>
    </row>
    <row r="21" spans="1:6" ht="15" customHeight="1">
      <c r="B21" s="6"/>
      <c r="C21" s="6"/>
      <c r="D21" s="6"/>
      <c r="E21" s="6"/>
      <c r="F21" s="6"/>
    </row>
    <row r="22" spans="1:6" ht="15" customHeight="1">
      <c r="B22" s="6"/>
      <c r="C22" s="6"/>
      <c r="D22" s="6"/>
      <c r="E22" s="6"/>
      <c r="F22" s="6"/>
    </row>
    <row r="23" spans="1:6" ht="15" customHeight="1">
      <c r="B23" s="6"/>
      <c r="C23" s="6"/>
      <c r="D23" s="6"/>
      <c r="E23" s="6"/>
      <c r="F23" s="6"/>
    </row>
    <row r="24" spans="1:6" ht="15" customHeight="1">
      <c r="B24" s="6"/>
      <c r="C24" s="6"/>
      <c r="D24" s="6"/>
      <c r="E24" s="6"/>
      <c r="F24" s="6"/>
    </row>
    <row r="25" spans="1:6" ht="15" customHeight="1">
      <c r="B25" s="6"/>
      <c r="C25" s="6"/>
      <c r="D25" s="6"/>
      <c r="E25" s="6"/>
      <c r="F25" s="6"/>
    </row>
    <row r="26" spans="1:6" ht="15" customHeight="1">
      <c r="B26" s="6"/>
      <c r="C26" s="6"/>
      <c r="D26" s="6"/>
      <c r="E26" s="6"/>
      <c r="F26" s="6"/>
    </row>
    <row r="27" spans="1:6" ht="15" customHeight="1">
      <c r="B27" s="6"/>
      <c r="C27" s="6"/>
      <c r="D27" s="6"/>
      <c r="E27" s="6"/>
      <c r="F27" s="6"/>
    </row>
    <row r="28" spans="1:6" ht="15" customHeight="1">
      <c r="B28" s="6"/>
      <c r="C28" s="6"/>
      <c r="D28" s="6"/>
      <c r="E28" s="6"/>
      <c r="F28" s="6"/>
    </row>
    <row r="29" spans="1:6" ht="15" customHeight="1">
      <c r="B29" s="6"/>
      <c r="C29" s="6"/>
      <c r="D29" s="6"/>
      <c r="E29" s="6"/>
      <c r="F29" s="6"/>
    </row>
    <row r="30" spans="1:6" ht="15" customHeight="1"/>
    <row r="31" spans="1:6" ht="15" customHeight="1"/>
  </sheetData>
  <sheetProtection formatCells="0" formatColumns="0" formatRows="0"/>
  <mergeCells count="4">
    <mergeCell ref="C4:M4"/>
    <mergeCell ref="C5:M5"/>
    <mergeCell ref="A3:Z3"/>
    <mergeCell ref="A19:E19"/>
  </mergeCells>
  <pageMargins left="0.75" right="0.75" top="1" bottom="1" header="0.5" footer="0.5"/>
  <pageSetup scale="33" orientation="portrait" r:id="rId1"/>
  <headerFooter alignWithMargins="0">
    <oddFooter xml:space="preserve">&amp;R&amp;F!&amp;A
&amp;D &amp;T • Page &amp;P of &amp;N </oddFooter>
  </headerFooter>
  <ignoredErrors>
    <ignoredError sqref="E11:E16" unlockedFormula="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CCFFFF"/>
  </sheetPr>
  <dimension ref="A1:Z31"/>
  <sheetViews>
    <sheetView showGridLines="0" tabSelected="1" view="pageBreakPreview" zoomScaleNormal="100" zoomScaleSheetLayoutView="100" workbookViewId="0" xr3:uid="{F1CDC194-CB96-5A2D-8E84-222F42300CFA}">
      <selection activeCell="A3" sqref="A3:Z3"/>
    </sheetView>
  </sheetViews>
  <sheetFormatPr defaultRowHeight="12.6"/>
  <cols>
    <col min="1" max="5" width="15.7109375" customWidth="1"/>
  </cols>
  <sheetData>
    <row r="1" spans="1:26" s="7" customFormat="1" ht="30" customHeight="1" thickBot="1">
      <c r="A1" s="8" t="s">
        <v>86</v>
      </c>
      <c r="B1" s="10"/>
      <c r="C1" s="10"/>
      <c r="D1" s="10"/>
      <c r="E1" s="10"/>
      <c r="F1" s="10"/>
      <c r="G1" s="10"/>
      <c r="H1" s="10"/>
      <c r="I1" s="10"/>
      <c r="J1" s="10"/>
      <c r="K1" s="10"/>
      <c r="L1" s="10"/>
      <c r="M1" s="10"/>
      <c r="N1" s="10"/>
      <c r="O1" s="10"/>
      <c r="P1" s="10"/>
      <c r="Q1" s="10"/>
      <c r="R1" s="10"/>
      <c r="S1" s="10"/>
      <c r="T1" s="10"/>
      <c r="U1" s="10"/>
      <c r="V1" s="10"/>
      <c r="W1" s="10"/>
      <c r="X1" s="10"/>
      <c r="Y1" s="10"/>
      <c r="Z1" s="10"/>
    </row>
    <row r="2" spans="1:26" ht="30" customHeight="1">
      <c r="A2" s="1" t="s">
        <v>103</v>
      </c>
    </row>
    <row r="3" spans="1:26" ht="39.950000000000003" customHeight="1">
      <c r="A3" s="106" t="s">
        <v>98</v>
      </c>
      <c r="B3" s="106"/>
      <c r="C3" s="106"/>
      <c r="D3" s="106"/>
      <c r="E3" s="106"/>
      <c r="F3" s="106"/>
      <c r="G3" s="106"/>
      <c r="H3" s="106"/>
      <c r="I3" s="106"/>
      <c r="J3" s="106"/>
      <c r="K3" s="106"/>
      <c r="L3" s="106"/>
      <c r="M3" s="106"/>
      <c r="N3" s="106"/>
      <c r="O3" s="106"/>
      <c r="P3" s="106"/>
      <c r="Q3" s="106"/>
      <c r="R3" s="106"/>
      <c r="S3" s="106"/>
      <c r="T3" s="106"/>
      <c r="U3" s="106"/>
      <c r="V3" s="106"/>
      <c r="W3" s="106"/>
      <c r="X3" s="106"/>
      <c r="Y3" s="106"/>
      <c r="Z3" s="106"/>
    </row>
    <row r="4" spans="1:26" ht="15" customHeight="1">
      <c r="B4" s="62" t="s">
        <v>5</v>
      </c>
      <c r="C4" s="107" t="s">
        <v>16</v>
      </c>
      <c r="D4" s="107"/>
      <c r="E4" s="107"/>
      <c r="F4" s="107"/>
      <c r="G4" s="107"/>
      <c r="H4" s="107"/>
      <c r="I4" s="107"/>
      <c r="J4" s="107"/>
      <c r="K4" s="107"/>
      <c r="L4" s="107"/>
      <c r="M4" s="107"/>
    </row>
    <row r="5" spans="1:26" ht="15" customHeight="1">
      <c r="B5" s="62" t="s">
        <v>7</v>
      </c>
      <c r="C5" s="105" t="s">
        <v>99</v>
      </c>
      <c r="D5" s="105"/>
      <c r="E5" s="105"/>
      <c r="F5" s="105"/>
      <c r="G5" s="105"/>
      <c r="H5" s="105"/>
      <c r="I5" s="105"/>
      <c r="J5" s="105"/>
      <c r="K5" s="105"/>
      <c r="L5" s="105"/>
      <c r="M5" s="105"/>
    </row>
    <row r="6" spans="1:26" ht="15" customHeight="1">
      <c r="B6" s="7"/>
      <c r="C6" s="7"/>
      <c r="D6" s="7"/>
      <c r="E6" s="7"/>
      <c r="F6" s="7"/>
      <c r="G6" s="7"/>
      <c r="H6" s="7"/>
      <c r="I6" s="7"/>
      <c r="J6" s="7"/>
      <c r="K6" s="7"/>
      <c r="L6" s="7"/>
      <c r="M6" s="7"/>
    </row>
    <row r="7" spans="1:26" ht="15" customHeight="1">
      <c r="B7" s="67" t="s">
        <v>18</v>
      </c>
      <c r="C7" s="7" t="s">
        <v>100</v>
      </c>
      <c r="D7" s="7"/>
      <c r="E7" s="7"/>
      <c r="F7" s="7"/>
      <c r="G7" s="7"/>
      <c r="H7" s="7"/>
      <c r="I7" s="7"/>
      <c r="J7" s="7"/>
      <c r="K7" s="7"/>
      <c r="L7" s="7"/>
      <c r="M7" s="7"/>
    </row>
    <row r="8" spans="1:26" ht="15" customHeight="1">
      <c r="B8" s="67" t="s">
        <v>20</v>
      </c>
      <c r="C8" s="7" t="s">
        <v>101</v>
      </c>
      <c r="D8" s="7"/>
      <c r="E8" s="7"/>
      <c r="F8" s="7"/>
      <c r="G8" s="7"/>
      <c r="H8" s="7"/>
      <c r="I8" s="7"/>
      <c r="J8" s="7"/>
      <c r="K8" s="7"/>
      <c r="L8" s="7"/>
      <c r="M8" s="7"/>
    </row>
    <row r="9" spans="1:26" ht="15" customHeight="1">
      <c r="B9" s="7"/>
      <c r="C9" s="7"/>
      <c r="D9" s="7"/>
      <c r="E9" s="7"/>
      <c r="F9" s="7"/>
      <c r="G9" s="7"/>
      <c r="H9" s="7"/>
      <c r="I9" s="7"/>
      <c r="J9" s="7"/>
      <c r="K9" s="7"/>
      <c r="L9" s="7"/>
      <c r="M9" s="7"/>
    </row>
    <row r="10" spans="1:26" s="4" customFormat="1" ht="24.95" customHeight="1" thickBot="1">
      <c r="A10" s="22" t="s">
        <v>22</v>
      </c>
      <c r="B10" s="22" t="s">
        <v>9</v>
      </c>
      <c r="C10" s="14" t="s">
        <v>23</v>
      </c>
      <c r="D10" s="14" t="s">
        <v>24</v>
      </c>
      <c r="E10" s="22" t="s">
        <v>16</v>
      </c>
      <c r="F10" s="34"/>
      <c r="G10" s="34"/>
      <c r="H10" s="34"/>
      <c r="I10" s="34"/>
      <c r="J10" s="34"/>
      <c r="K10" s="34"/>
      <c r="L10" s="34"/>
      <c r="M10" s="34"/>
    </row>
    <row r="11" spans="1:26" ht="15" customHeight="1" thickTop="1">
      <c r="A11" s="101">
        <v>2015</v>
      </c>
      <c r="B11" s="21">
        <v>42492</v>
      </c>
      <c r="C11" s="24"/>
      <c r="D11" s="25"/>
      <c r="E11" s="51" t="str">
        <f>IFERROR(C11/D11,"")</f>
        <v/>
      </c>
    </row>
    <row r="12" spans="1:26" ht="15" customHeight="1">
      <c r="A12" s="101">
        <v>2016</v>
      </c>
      <c r="B12" s="15">
        <v>42857</v>
      </c>
      <c r="C12" s="26"/>
      <c r="D12" s="27"/>
      <c r="E12" s="57" t="str">
        <f t="shared" ref="E12:E15" si="0">IFERROR(C12/D12,"")</f>
        <v/>
      </c>
    </row>
    <row r="13" spans="1:26" ht="15" customHeight="1">
      <c r="A13" s="101">
        <v>2017</v>
      </c>
      <c r="B13" s="15">
        <v>43222</v>
      </c>
      <c r="C13" s="26"/>
      <c r="D13" s="27"/>
      <c r="E13" s="57" t="str">
        <f t="shared" si="0"/>
        <v/>
      </c>
    </row>
    <row r="14" spans="1:26" ht="15" customHeight="1">
      <c r="A14" s="101">
        <v>2018</v>
      </c>
      <c r="B14" s="15">
        <v>43587</v>
      </c>
      <c r="C14" s="26"/>
      <c r="D14" s="27"/>
      <c r="E14" s="57" t="str">
        <f t="shared" si="0"/>
        <v/>
      </c>
    </row>
    <row r="15" spans="1:26" ht="15" customHeight="1">
      <c r="A15" s="101">
        <v>2019</v>
      </c>
      <c r="B15" s="15">
        <v>43953</v>
      </c>
      <c r="C15" s="28"/>
      <c r="D15" s="29"/>
      <c r="E15" s="57" t="str">
        <f t="shared" si="0"/>
        <v/>
      </c>
    </row>
    <row r="16" spans="1:26" ht="15" customHeight="1" thickBot="1">
      <c r="A16" s="101">
        <v>2020</v>
      </c>
      <c r="B16" s="15">
        <v>44318</v>
      </c>
      <c r="C16" s="30"/>
      <c r="D16" s="31"/>
      <c r="E16" s="57" t="str">
        <f>IFERROR(C16/D16,"")</f>
        <v/>
      </c>
    </row>
    <row r="17" spans="1:6" ht="15" customHeight="1" thickTop="1"/>
    <row r="18" spans="1:6" ht="15" customHeight="1"/>
    <row r="19" spans="1:6" ht="174.95" customHeight="1">
      <c r="A19" s="124" t="s">
        <v>12</v>
      </c>
      <c r="B19" s="124"/>
      <c r="C19" s="124"/>
      <c r="D19" s="124"/>
      <c r="E19" s="124"/>
      <c r="F19" s="6"/>
    </row>
    <row r="20" spans="1:6" ht="15" customHeight="1">
      <c r="B20" s="6"/>
      <c r="C20" s="6"/>
      <c r="D20" s="6"/>
      <c r="E20" s="6"/>
      <c r="F20" s="6"/>
    </row>
    <row r="21" spans="1:6" ht="15" customHeight="1">
      <c r="B21" s="6"/>
      <c r="C21" s="6"/>
      <c r="D21" s="6"/>
      <c r="E21" s="6"/>
      <c r="F21" s="6"/>
    </row>
    <row r="22" spans="1:6" ht="15" customHeight="1">
      <c r="B22" s="6"/>
      <c r="C22" s="6"/>
      <c r="D22" s="6"/>
      <c r="E22" s="6"/>
      <c r="F22" s="6"/>
    </row>
    <row r="23" spans="1:6" ht="15" customHeight="1">
      <c r="B23" s="6"/>
      <c r="C23" s="6"/>
      <c r="D23" s="6"/>
      <c r="E23" s="6"/>
      <c r="F23" s="6"/>
    </row>
    <row r="24" spans="1:6" ht="15" customHeight="1">
      <c r="B24" s="6"/>
      <c r="C24" s="6"/>
      <c r="D24" s="6"/>
      <c r="E24" s="6"/>
      <c r="F24" s="6"/>
    </row>
    <row r="25" spans="1:6" ht="15" customHeight="1">
      <c r="B25" s="6"/>
      <c r="C25" s="6"/>
      <c r="D25" s="6"/>
      <c r="E25" s="6"/>
      <c r="F25" s="6"/>
    </row>
    <row r="26" spans="1:6" ht="15" customHeight="1">
      <c r="B26" s="6"/>
      <c r="C26" s="6"/>
      <c r="D26" s="6"/>
      <c r="E26" s="6"/>
      <c r="F26" s="6"/>
    </row>
    <row r="27" spans="1:6" ht="15" customHeight="1">
      <c r="B27" s="6"/>
      <c r="C27" s="6"/>
      <c r="D27" s="6"/>
      <c r="E27" s="6"/>
      <c r="F27" s="6"/>
    </row>
    <row r="28" spans="1:6" ht="15" customHeight="1">
      <c r="B28" s="6"/>
      <c r="C28" s="6"/>
      <c r="D28" s="6"/>
      <c r="E28" s="6"/>
      <c r="F28" s="6"/>
    </row>
    <row r="29" spans="1:6" ht="15" customHeight="1">
      <c r="B29" s="6"/>
      <c r="C29" s="6"/>
      <c r="D29" s="6"/>
      <c r="E29" s="6"/>
      <c r="F29" s="6"/>
    </row>
    <row r="30" spans="1:6" ht="15" customHeight="1"/>
    <row r="31" spans="1:6" ht="15" customHeight="1"/>
  </sheetData>
  <sheetProtection formatCells="0" formatColumns="0" formatRows="0"/>
  <mergeCells count="4">
    <mergeCell ref="C4:M4"/>
    <mergeCell ref="C5:M5"/>
    <mergeCell ref="A3:Z3"/>
    <mergeCell ref="A19:E19"/>
  </mergeCells>
  <pageMargins left="0.75" right="0.75" top="1" bottom="1" header="0.5" footer="0.5"/>
  <pageSetup scale="33" orientation="portrait" r:id="rId1"/>
  <headerFooter alignWithMargins="0">
    <oddFooter xml:space="preserve">&amp;R&amp;F!&amp;A
&amp;D &amp;T • Page &amp;P of &amp;N </oddFooter>
  </headerFooter>
  <ignoredErrors>
    <ignoredError sqref="E11:E16" unlocked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oAuthor_Index xmlns="82f6ad95-4793-4a21-b68f-e4e60fbd0b3e">
      <UserInfo>
        <DisplayName>Thai.Lee@covered.ca.gov</DisplayName>
        <AccountId>9313</AccountId>
        <AccountType/>
      </UserInfo>
      <UserInfo>
        <DisplayName>Whitney.Li@covered.ca.gov</DisplayName>
        <AccountId>9256</AccountId>
        <AccountType/>
      </UserInfo>
      <UserInfo>
        <DisplayName>Taylor.Priestley@covered.ca.gov</DisplayName>
        <AccountId>269</AccountId>
        <AccountType/>
      </UserInfo>
      <UserInfo>
        <DisplayName>LaToya.Holmes-Green@covered.ca.gov</DisplayName>
        <AccountId>9357</AccountId>
        <AccountType/>
      </UserInfo>
      <UserInfo>
        <DisplayName>Rebecca.Alcantar@covered.ca.gov</DisplayName>
        <AccountId>10099</AccountId>
        <AccountType/>
      </UserInfo>
      <UserInfo>
        <DisplayName>Kelly.Saephan@covered.ca.gov</DisplayName>
        <AccountId>11711</AccountId>
        <AccountType/>
      </UserInfo>
      <UserInfo>
        <DisplayName>Margareta.Brandt@covered.ca.gov</DisplayName>
        <AccountId>1830</AccountId>
        <AccountType/>
      </UserInfo>
    </CoAuthor_Index>
    <Population-Care-Category xmlns="82f6ad95-4793-4a21-b68f-e4e60fbd0b3e">QHP Certification</Population-Care-Category>
    <Population-Care-Sub-Category xmlns="82f6ad95-4793-4a21-b68f-e4e60fbd0b3e">Certification Accreditation Regulation</Population-Care-Sub-Category>
    <Population_x0020_Care_x0020_Content_x0020_Type xmlns="82f6ad95-4793-4a21-b68f-e4e60fbd0b3e">Template-Reporting</Population_x0020_Care_x0020_Content_x0020_Type>
    <Population_x0020_Care_x0020_Content_x0020_Source xmlns="82f6ad95-4793-4a21-b68f-e4e60fbd0b3e">
      <Value>CC Internal</Value>
    </Population_x0020_Care_x0020_Content_x0020_Source>
    <Article_x0020_Number xmlns="e85066f3-53c8-4645-8c23-838c194d95ba" xsi:nil="true"/>
    <Domain xmlns="82f6ad95-4793-4a21-b68f-e4e60fbd0b3e" xsi:nil="true"/>
    <Population_x0020_Care_x0020_Archive xmlns="82f6ad95-4793-4a21-b68f-e4e60fbd0b3e">false</Population_x0020_Care_x0020_Archive>
    <Population_x0020_Care_x0020_Date_x0020_Stamp xmlns="82f6ad95-4793-4a21-b68f-e4e60fbd0b3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2D7D2E0377B794594D16DD42592E474" ma:contentTypeVersion="13" ma:contentTypeDescription="Create a new document." ma:contentTypeScope="" ma:versionID="94ffce6b1edc2941eed2082b4bead4b7">
  <xsd:schema xmlns:xsd="http://www.w3.org/2001/XMLSchema" xmlns:xs="http://www.w3.org/2001/XMLSchema" xmlns:p="http://schemas.microsoft.com/office/2006/metadata/properties" xmlns:ns1="e85066f3-53c8-4645-8c23-838c194d95ba" xmlns:ns3="82f6ad95-4793-4a21-b68f-e4e60fbd0b3e" xmlns:ns4="d9ef40d1-8e7d-43a1-9189-92ea7f95c543" targetNamespace="http://schemas.microsoft.com/office/2006/metadata/properties" ma:root="true" ma:fieldsID="ca045d743b814196a1577133fbf66b2f" ns1:_="" ns3:_="" ns4:_="">
    <xsd:import namespace="e85066f3-53c8-4645-8c23-838c194d95ba"/>
    <xsd:import namespace="82f6ad95-4793-4a21-b68f-e4e60fbd0b3e"/>
    <xsd:import namespace="d9ef40d1-8e7d-43a1-9189-92ea7f95c543"/>
    <xsd:element name="properties">
      <xsd:complexType>
        <xsd:sequence>
          <xsd:element name="documentManagement">
            <xsd:complexType>
              <xsd:all>
                <xsd:element ref="ns1:Article_x0020_Number" minOccurs="0"/>
                <xsd:element ref="ns3:Population-Care-Category" minOccurs="0"/>
                <xsd:element ref="ns3:Population-Care-Sub-Category" minOccurs="0"/>
                <xsd:element ref="ns3:Population_x0020_Care_x0020_Content_x0020_Type" minOccurs="0"/>
                <xsd:element ref="ns3:Population_x0020_Care_x0020_Content_x0020_Source" minOccurs="0"/>
                <xsd:element ref="ns3:CoAuthor_Index" minOccurs="0"/>
                <xsd:element ref="ns4:SharedWithUsers" minOccurs="0"/>
                <xsd:element ref="ns4:SharedWithDetails" minOccurs="0"/>
                <xsd:element ref="ns3:Domain" minOccurs="0"/>
                <xsd:element ref="ns3:Population_x0020_Care_x0020_Archive" minOccurs="0"/>
                <xsd:element ref="ns3:Population_x0020_Care_x0020_Date_x0020_Stamp"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5066f3-53c8-4645-8c23-838c194d95ba" elementFormDefault="qualified">
    <xsd:import namespace="http://schemas.microsoft.com/office/2006/documentManagement/types"/>
    <xsd:import namespace="http://schemas.microsoft.com/office/infopath/2007/PartnerControls"/>
    <xsd:element name="Article_x0020_Number" ma:index="0" nillable="true" ma:displayName="Article" ma:description="Sort index column needed to sort the article numbers correctly" ma:internalName="Article_x0020_Number"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82f6ad95-4793-4a21-b68f-e4e60fbd0b3e" elementFormDefault="qualified">
    <xsd:import namespace="http://schemas.microsoft.com/office/2006/documentManagement/types"/>
    <xsd:import namespace="http://schemas.microsoft.com/office/infopath/2007/PartnerControls"/>
    <xsd:element name="Population-Care-Category" ma:index="3" nillable="true" ma:displayName="Pop-Care Category" ma:default="Please Select" ma:format="Dropdown" ma:indexed="true" ma:internalName="Population_x002d_Care_x002d_Category">
      <xsd:simpleType>
        <xsd:restriction base="dms:Choice">
          <xsd:enumeration value="Please Select"/>
          <xsd:enumeration value="Bill Analysis"/>
          <xsd:enumeration value="Contract Management"/>
          <xsd:enumeration value="Contract Refresh"/>
          <xsd:enumeration value="Health Justice Initiative"/>
          <xsd:enumeration value="Quality Rating System"/>
          <xsd:enumeration value="QHP Certification"/>
          <xsd:enumeration value="PMD Admin"/>
          <xsd:enumeration value="Public Reporting"/>
          <xsd:enumeration value="Stakeholder Engagement"/>
          <xsd:enumeration value="Model Contract A7 Refresh"/>
          <xsd:enumeration value="Annual Contract"/>
          <xsd:enumeration value="Annual Certification"/>
          <xsd:enumeration value="COVID-19 Response"/>
        </xsd:restriction>
      </xsd:simpleType>
    </xsd:element>
    <xsd:element name="Population-Care-Sub-Category" ma:index="4" nillable="true" ma:displayName="Pop-Care Sub Category" ma:default="Please Select" ma:format="Dropdown" ma:internalName="Population_x002d_Care_x002d_Sub_x002d_Category">
      <xsd:simpleType>
        <xsd:restriction base="dms:Choice">
          <xsd:enumeration value="Please Select"/>
          <xsd:enumeration value="ACO"/>
          <xsd:enumeration value="Acute Chronic Other Conditions"/>
          <xsd:enumeration value="Administrative Simplification"/>
          <xsd:enumeration value="Appropriate Interventions"/>
          <xsd:enumeration value="Attachment 7"/>
          <xsd:enumeration value="Attachment 14"/>
          <xsd:enumeration value="Behavioral Health"/>
          <xsd:enumeration value="Certification Accreditation Regulation"/>
          <xsd:enumeration value="Complex Care"/>
          <xsd:enumeration value="Data Sharing and Analysis"/>
          <xsd:enumeration value="Evidence Based Interventions"/>
          <xsd:enumeration value="Health Promotion and Prevention"/>
          <xsd:enumeration value="Hospital Quality and Safety"/>
          <xsd:enumeration value="IBM Watson"/>
          <xsd:enumeration value="Individualized Equitable Care"/>
          <xsd:enumeration value="Integrated Delivery Systems"/>
          <xsd:enumeration value="Measurement"/>
          <xsd:enumeration value="Networks Based on Value"/>
          <xsd:enumeration value="Patient Engagement"/>
          <xsd:enumeration value="Patient Centered Social Needs"/>
          <xsd:enumeration value="Payment"/>
          <xsd:enumeration value="Population and Public Health"/>
          <xsd:enumeration value="Population Health Management"/>
          <xsd:enumeration value="Primary Care"/>
          <xsd:enumeration value="Quality Improvement Technical Assistance"/>
          <xsd:enumeration value="Quality Rating System"/>
          <xsd:enumeration value="Quality Transformation Fund"/>
          <xsd:enumeration value="SharePoint Pilot"/>
          <xsd:enumeration value="Sites and Expanded Approaches to Care"/>
          <xsd:enumeration value="Social Determinants of Health"/>
          <xsd:enumeration value="Stakeholder Engagement"/>
          <xsd:enumeration value="Telehealth"/>
          <xsd:enumeration value="Workforce"/>
        </xsd:restriction>
      </xsd:simpleType>
    </xsd:element>
    <xsd:element name="Population_x0020_Care_x0020_Content_x0020_Type" ma:index="5" nillable="true" ma:displayName="Pop-Care Type" ma:default="Please Select" ma:format="Dropdown" ma:internalName="Population_x0020_Care_x0020_Content_x0020_Type">
      <xsd:simpleType>
        <xsd:restriction base="dms:Choice">
          <xsd:enumeration value="Please Select"/>
          <xsd:enumeration value="Agenda"/>
          <xsd:enumeration value="Assessment"/>
          <xsd:enumeration value="Benefit Plan"/>
          <xsd:enumeration value="Case Study"/>
          <xsd:enumeration value="Charter"/>
          <xsd:enumeration value="Contract"/>
          <xsd:enumeration value="Crosswalk"/>
          <xsd:enumeration value="Database"/>
          <xsd:enumeration value="Guide"/>
          <xsd:enumeration value="Improvement Plan"/>
          <xsd:enumeration value="List Resource"/>
          <xsd:enumeration value="Memo"/>
          <xsd:enumeration value="MP4"/>
          <xsd:enumeration value="Policy Guidance"/>
          <xsd:enumeration value="Process"/>
          <xsd:enumeration value="Project Plan"/>
          <xsd:enumeration value="Proposal"/>
          <xsd:enumeration value="Report"/>
          <xsd:enumeration value="Slide Deck"/>
          <xsd:enumeration value="PPT-msg"/>
          <xsd:enumeration value="Spreadsheet"/>
          <xsd:enumeration value="Summary"/>
          <xsd:enumeration value="Template"/>
          <xsd:enumeration value="Template-Reporting"/>
          <xsd:enumeration value="Test Case"/>
          <xsd:enumeration value="Timeline"/>
          <xsd:enumeration value="Toolkit"/>
          <xsd:enumeration value="Website"/>
        </xsd:restriction>
      </xsd:simpleType>
    </xsd:element>
    <xsd:element name="Population_x0020_Care_x0020_Content_x0020_Source" ma:index="6" nillable="true" ma:displayName="Pop-Care Source" ma:default="Please Select" ma:internalName="Population_x0020_Care_x0020_Content_x0020_Source">
      <xsd:complexType>
        <xsd:complexContent>
          <xsd:extension base="dms:MultiChoice">
            <xsd:sequence>
              <xsd:element name="Value" maxOccurs="unbounded" minOccurs="0" nillable="true">
                <xsd:simpleType>
                  <xsd:restriction base="dms:Choice">
                    <xsd:enumeration value="Please Select"/>
                    <xsd:enumeration value="Advocacy Organization"/>
                    <xsd:enumeration value="Author"/>
                    <xsd:enumeration value="Collaborative"/>
                    <xsd:enumeration value="CC Internal"/>
                    <xsd:enumeration value="Foundation"/>
                    <xsd:enumeration value="Government Agency"/>
                    <xsd:enumeration value="Journal"/>
                    <xsd:enumeration value="News Media"/>
                    <xsd:enumeration value="Non-Governmental Quality Improvement Organization"/>
                    <xsd:enumeration value="University"/>
                  </xsd:restriction>
                </xsd:simpleType>
              </xsd:element>
            </xsd:sequence>
          </xsd:extension>
        </xsd:complexContent>
      </xsd:complexType>
    </xsd:element>
    <xsd:element name="CoAuthor_Index" ma:index="7" nillable="true" ma:displayName="Collaborator_Index" ma:list="UserInfo" ma:SharePointGroup="11478" ma:internalName="CoAuthor_Index"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main" ma:index="16" nillable="true" ma:displayName="Pop-Care Domain" ma:default="Please Select" ma:description="Domains are the specific aspects/areas of Health Care addressed in our contract agreements with carriers." ma:format="Dropdown" ma:internalName="Domain">
      <xsd:simpleType>
        <xsd:restriction base="dms:Choice">
          <xsd:enumeration value="Please Select"/>
          <xsd:enumeration value="ACO-IDS"/>
          <xsd:enumeration value="Acute and Chronic Conditions"/>
          <xsd:enumeration value="Administrative Simplification"/>
          <xsd:enumeration value="Behavioral Health"/>
          <xsd:enumeration value="Benefit Design"/>
          <xsd:enumeration value="Certification Accreditation"/>
          <xsd:enumeration value="Complex Care"/>
          <xsd:enumeration value="Data Analytics"/>
          <xsd:enumeration value="Data Sharing"/>
          <xsd:enumeration value="Equitable Care"/>
          <xsd:enumeration value="Pop Health Mgmt"/>
          <xsd:enumeration value="Prevention"/>
          <xsd:enumeration value="Appropriate Interventions"/>
          <xsd:enumeration value="Measurement"/>
          <xsd:enumeration value="Networks"/>
          <xsd:enumeration value="Consumer Engagement"/>
          <xsd:enumeration value="Social Needs"/>
          <xsd:enumeration value="Payment"/>
          <xsd:enumeration value="Primary Care"/>
          <xsd:enumeration value="Public Health"/>
          <xsd:enumeration value="Sites of Care Delivery"/>
          <xsd:enumeration value="SDOH"/>
          <xsd:enumeration value="QI and TA"/>
        </xsd:restriction>
      </xsd:simpleType>
    </xsd:element>
    <xsd:element name="Population_x0020_Care_x0020_Archive" ma:index="17" nillable="true" ma:displayName="Pop-Care Archive" ma:default="0" ma:description="Indicates whether this is historical and used mainly for reference-excluded from most views" ma:internalName="Population_x0020_Care_x0020_Archive">
      <xsd:simpleType>
        <xsd:restriction base="dms:Boolean"/>
      </xsd:simpleType>
    </xsd:element>
    <xsd:element name="Population_x0020_Care_x0020_Date_x0020_Stamp" ma:index="18" nillable="true" ma:displayName="Pop-Care Date Stamp" ma:description="Compensates for created and modified dates being changed when files are moved." ma:format="DateOnly" ma:internalName="Population_x0020_Care_x0020_Date_x0020_Stamp">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9ef40d1-8e7d-43a1-9189-92ea7f95c54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A9870C-493F-4FE5-9F11-B9969E144E44}"/>
</file>

<file path=customXml/itemProps2.xml><?xml version="1.0" encoding="utf-8"?>
<ds:datastoreItem xmlns:ds="http://schemas.openxmlformats.org/officeDocument/2006/customXml" ds:itemID="{C422410B-E516-42C5-AD10-142063648F44}"/>
</file>

<file path=customXml/itemProps3.xml><?xml version="1.0" encoding="utf-8"?>
<ds:datastoreItem xmlns:ds="http://schemas.openxmlformats.org/officeDocument/2006/customXml" ds:itemID="{A1DFEA68-D1CB-48C0-A823-0EDABB28714E}"/>
</file>

<file path=docProps/app.xml><?xml version="1.0" encoding="utf-8"?>
<Properties xmlns="http://schemas.openxmlformats.org/officeDocument/2006/extended-properties" xmlns:vt="http://schemas.openxmlformats.org/officeDocument/2006/docPropsVTypes">
  <Application>Microsoft Excel Online</Application>
  <Manager/>
  <Company>Covered California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Mangiaracino, Allison (CoveredCA)</dc:creator>
  <cp:keywords/>
  <dc:description/>
  <cp:lastModifiedBy>Lee, Thai (CoveredCA)</cp:lastModifiedBy>
  <cp:revision/>
  <dcterms:created xsi:type="dcterms:W3CDTF">2016-01-19T18:10:04Z</dcterms:created>
  <dcterms:modified xsi:type="dcterms:W3CDTF">2020-12-04T16:54:18Z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0x01010002D7D2E0377B794594D16DD42592E474</vt:lpwstr>
  </property>
  <property fmtid="{D5CDD505-2E9C-101B-9397-08002B2CF9AE}" pid="3" name="Order">
    <vt:r8>35700</vt:r8>
  </property>
  <property fmtid="{D5CDD505-2E9C-101B-9397-08002B2CF9AE}" pid="4" name="URL">
    <vt:lpwstr/>
  </property>
  <property fmtid="{D5CDD505-2E9C-101B-9397-08002B2CF9AE}" pid="5" name="xd_ProgID">
    <vt:lpwstr/>
  </property>
  <property fmtid="{D5CDD505-2E9C-101B-9397-08002B2CF9AE}" pid="6" name="TemplateUrl">
    <vt:lpwstr/>
  </property>
  <property fmtid="{D5CDD505-2E9C-101B-9397-08002B2CF9AE}" pid="7" name="_CopySource">
    <vt:lpwstr>https://intranet.coveredca.com/planManagement/PMDI/PC/2022 Amendment2023 Refresh/PY_2022_Certification_Application_18_19/References/2021 Attachment E and Appendices S/QHP Attachment E - QIS Run Charts - DRAFT (PopCare Update).xlsx</vt:lpwstr>
  </property>
</Properties>
</file>